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rtūras\Desktop\"/>
    </mc:Choice>
  </mc:AlternateContent>
  <bookViews>
    <workbookView xWindow="0" yWindow="0" windowWidth="28800" windowHeight="12435"/>
  </bookViews>
  <sheets>
    <sheet name="Forma Nr.2" sheetId="1" r:id="rId1"/>
  </sheets>
  <calcPr calcId="191029"/>
</workbook>
</file>

<file path=xl/calcChain.xml><?xml version="1.0" encoding="utf-8"?>
<calcChain xmlns="http://schemas.openxmlformats.org/spreadsheetml/2006/main">
  <c r="L368" i="1" l="1"/>
  <c r="K368" i="1"/>
  <c r="J368" i="1"/>
  <c r="I368" i="1"/>
  <c r="L365" i="1"/>
  <c r="K365" i="1"/>
  <c r="J365" i="1"/>
  <c r="I365" i="1"/>
  <c r="L364" i="1"/>
  <c r="K364" i="1"/>
  <c r="J364" i="1"/>
  <c r="I364" i="1"/>
  <c r="L362" i="1"/>
  <c r="K362" i="1"/>
  <c r="J362" i="1"/>
  <c r="I362" i="1"/>
  <c r="L361" i="1"/>
  <c r="K361" i="1"/>
  <c r="J361" i="1"/>
  <c r="I361" i="1"/>
  <c r="L359" i="1"/>
  <c r="K359" i="1"/>
  <c r="J359" i="1"/>
  <c r="I359" i="1"/>
  <c r="L358" i="1"/>
  <c r="K358" i="1"/>
  <c r="J358" i="1"/>
  <c r="I358" i="1"/>
  <c r="L355" i="1"/>
  <c r="K355" i="1"/>
  <c r="J355" i="1"/>
  <c r="I355" i="1"/>
  <c r="L354" i="1"/>
  <c r="K354" i="1"/>
  <c r="J354" i="1"/>
  <c r="I354" i="1"/>
  <c r="L351" i="1"/>
  <c r="K351" i="1"/>
  <c r="J351" i="1"/>
  <c r="I351" i="1"/>
  <c r="L350" i="1"/>
  <c r="K350" i="1"/>
  <c r="J350" i="1"/>
  <c r="I350" i="1"/>
  <c r="L347" i="1"/>
  <c r="K347" i="1"/>
  <c r="J347" i="1"/>
  <c r="I347" i="1"/>
  <c r="L346" i="1"/>
  <c r="K346" i="1"/>
  <c r="J346" i="1"/>
  <c r="I346" i="1"/>
  <c r="L343" i="1"/>
  <c r="K343" i="1"/>
  <c r="J343" i="1"/>
  <c r="I343" i="1"/>
  <c r="L340" i="1"/>
  <c r="K340" i="1"/>
  <c r="J340" i="1"/>
  <c r="I340" i="1"/>
  <c r="L338" i="1"/>
  <c r="K338" i="1"/>
  <c r="J338" i="1"/>
  <c r="I338" i="1"/>
  <c r="L337" i="1"/>
  <c r="K337" i="1"/>
  <c r="J337" i="1"/>
  <c r="I337" i="1"/>
  <c r="L336" i="1"/>
  <c r="K336" i="1"/>
  <c r="J336" i="1"/>
  <c r="I336" i="1"/>
  <c r="L333" i="1"/>
  <c r="K333" i="1"/>
  <c r="J333" i="1"/>
  <c r="I333" i="1"/>
  <c r="L332" i="1"/>
  <c r="K332" i="1"/>
  <c r="J332" i="1"/>
  <c r="I332" i="1"/>
  <c r="L330" i="1"/>
  <c r="K330" i="1"/>
  <c r="J330" i="1"/>
  <c r="I330" i="1"/>
  <c r="L329" i="1"/>
  <c r="K329" i="1"/>
  <c r="J329" i="1"/>
  <c r="I329" i="1"/>
  <c r="L327" i="1"/>
  <c r="K327" i="1"/>
  <c r="J327" i="1"/>
  <c r="I327" i="1"/>
  <c r="L326" i="1"/>
  <c r="K326" i="1"/>
  <c r="J326" i="1"/>
  <c r="I326" i="1"/>
  <c r="L323" i="1"/>
  <c r="K323" i="1"/>
  <c r="J323" i="1"/>
  <c r="I323" i="1"/>
  <c r="L322" i="1"/>
  <c r="K322" i="1"/>
  <c r="J322" i="1"/>
  <c r="I322" i="1"/>
  <c r="L319" i="1"/>
  <c r="K319" i="1"/>
  <c r="J319" i="1"/>
  <c r="I319" i="1"/>
  <c r="L318" i="1"/>
  <c r="K318" i="1"/>
  <c r="J318" i="1"/>
  <c r="I318" i="1"/>
  <c r="L315" i="1"/>
  <c r="K315" i="1"/>
  <c r="J315" i="1"/>
  <c r="I315" i="1"/>
  <c r="L314" i="1"/>
  <c r="K314" i="1"/>
  <c r="J314" i="1"/>
  <c r="I314" i="1"/>
  <c r="L311" i="1"/>
  <c r="K311" i="1"/>
  <c r="J311" i="1"/>
  <c r="I311" i="1"/>
  <c r="L308" i="1"/>
  <c r="K308" i="1"/>
  <c r="J308" i="1"/>
  <c r="I308" i="1"/>
  <c r="L306" i="1"/>
  <c r="K306" i="1"/>
  <c r="J306" i="1"/>
  <c r="I306" i="1"/>
  <c r="L305" i="1"/>
  <c r="K305" i="1"/>
  <c r="J305" i="1"/>
  <c r="I305" i="1"/>
  <c r="L304" i="1"/>
  <c r="K304" i="1"/>
  <c r="J304" i="1"/>
  <c r="I304" i="1"/>
  <c r="L303" i="1"/>
  <c r="K303" i="1"/>
  <c r="J303" i="1"/>
  <c r="I303" i="1"/>
  <c r="L300" i="1"/>
  <c r="K300" i="1"/>
  <c r="J300" i="1"/>
  <c r="I300" i="1"/>
  <c r="L299" i="1"/>
  <c r="K299" i="1"/>
  <c r="J299" i="1"/>
  <c r="I299" i="1"/>
  <c r="L297" i="1"/>
  <c r="K297" i="1"/>
  <c r="J297" i="1"/>
  <c r="I297" i="1"/>
  <c r="L296" i="1"/>
  <c r="K296" i="1"/>
  <c r="J296" i="1"/>
  <c r="I296" i="1"/>
  <c r="L294" i="1"/>
  <c r="K294" i="1"/>
  <c r="J294" i="1"/>
  <c r="I294" i="1"/>
  <c r="L293" i="1"/>
  <c r="K293" i="1"/>
  <c r="J293" i="1"/>
  <c r="I293" i="1"/>
  <c r="L290" i="1"/>
  <c r="K290" i="1"/>
  <c r="J290" i="1"/>
  <c r="I290" i="1"/>
  <c r="L289" i="1"/>
  <c r="K289" i="1"/>
  <c r="J289" i="1"/>
  <c r="I289" i="1"/>
  <c r="L286" i="1"/>
  <c r="K286" i="1"/>
  <c r="J286" i="1"/>
  <c r="I286" i="1"/>
  <c r="L285" i="1"/>
  <c r="K285" i="1"/>
  <c r="J285" i="1"/>
  <c r="I285" i="1"/>
  <c r="L282" i="1"/>
  <c r="K282" i="1"/>
  <c r="J282" i="1"/>
  <c r="I282" i="1"/>
  <c r="L281" i="1"/>
  <c r="K281" i="1"/>
  <c r="J281" i="1"/>
  <c r="I281" i="1"/>
  <c r="L278" i="1"/>
  <c r="K278" i="1"/>
  <c r="J278" i="1"/>
  <c r="I278" i="1"/>
  <c r="L275" i="1"/>
  <c r="K275" i="1"/>
  <c r="J275" i="1"/>
  <c r="I275" i="1"/>
  <c r="L273" i="1"/>
  <c r="K273" i="1"/>
  <c r="J273" i="1"/>
  <c r="I273" i="1"/>
  <c r="L272" i="1"/>
  <c r="K272" i="1"/>
  <c r="J272" i="1"/>
  <c r="I272" i="1"/>
  <c r="L271" i="1"/>
  <c r="K271" i="1"/>
  <c r="J271" i="1"/>
  <c r="I271" i="1"/>
  <c r="L268" i="1"/>
  <c r="K268" i="1"/>
  <c r="J268" i="1"/>
  <c r="I268" i="1"/>
  <c r="L267" i="1"/>
  <c r="K267" i="1"/>
  <c r="J267" i="1"/>
  <c r="I267" i="1"/>
  <c r="L265" i="1"/>
  <c r="K265" i="1"/>
  <c r="J265" i="1"/>
  <c r="I265" i="1"/>
  <c r="L264" i="1"/>
  <c r="K264" i="1"/>
  <c r="J264" i="1"/>
  <c r="I264" i="1"/>
  <c r="L262" i="1"/>
  <c r="K262" i="1"/>
  <c r="J262" i="1"/>
  <c r="I262" i="1"/>
  <c r="L261" i="1"/>
  <c r="K261" i="1"/>
  <c r="J261" i="1"/>
  <c r="I261" i="1"/>
  <c r="L258" i="1"/>
  <c r="K258" i="1"/>
  <c r="J258" i="1"/>
  <c r="I258" i="1"/>
  <c r="L257" i="1"/>
  <c r="K257" i="1"/>
  <c r="J257" i="1"/>
  <c r="I257" i="1"/>
  <c r="L254" i="1"/>
  <c r="K254" i="1"/>
  <c r="J254" i="1"/>
  <c r="I254" i="1"/>
  <c r="L253" i="1"/>
  <c r="K253" i="1"/>
  <c r="J253" i="1"/>
  <c r="I253" i="1"/>
  <c r="L250" i="1"/>
  <c r="K250" i="1"/>
  <c r="J250" i="1"/>
  <c r="I250" i="1"/>
  <c r="L249" i="1"/>
  <c r="K249" i="1"/>
  <c r="J249" i="1"/>
  <c r="I249" i="1"/>
  <c r="L246" i="1"/>
  <c r="K246" i="1"/>
  <c r="J246" i="1"/>
  <c r="I246" i="1"/>
  <c r="L243" i="1"/>
  <c r="K243" i="1"/>
  <c r="J243" i="1"/>
  <c r="I243" i="1"/>
  <c r="L241" i="1"/>
  <c r="K241" i="1"/>
  <c r="J241" i="1"/>
  <c r="I241" i="1"/>
  <c r="L240" i="1"/>
  <c r="K240" i="1"/>
  <c r="J240" i="1"/>
  <c r="I240" i="1"/>
  <c r="L239" i="1"/>
  <c r="K239" i="1"/>
  <c r="J239" i="1"/>
  <c r="I239" i="1"/>
  <c r="L238" i="1"/>
  <c r="K238" i="1"/>
  <c r="J238" i="1"/>
  <c r="I238" i="1"/>
  <c r="L234" i="1"/>
  <c r="K234" i="1"/>
  <c r="J234" i="1"/>
  <c r="I234" i="1"/>
  <c r="L233" i="1"/>
  <c r="K233" i="1"/>
  <c r="J233" i="1"/>
  <c r="I233" i="1"/>
  <c r="L232" i="1"/>
  <c r="K232" i="1"/>
  <c r="J232" i="1"/>
  <c r="I232" i="1"/>
  <c r="L230" i="1"/>
  <c r="K230" i="1"/>
  <c r="J230" i="1"/>
  <c r="I230" i="1"/>
  <c r="L229" i="1"/>
  <c r="K229" i="1"/>
  <c r="J229" i="1"/>
  <c r="I229" i="1"/>
  <c r="L228" i="1"/>
  <c r="K228" i="1"/>
  <c r="J228" i="1"/>
  <c r="I228" i="1"/>
  <c r="L221" i="1"/>
  <c r="K221" i="1"/>
  <c r="J221" i="1"/>
  <c r="I221" i="1"/>
  <c r="L220" i="1"/>
  <c r="K220" i="1"/>
  <c r="J220" i="1"/>
  <c r="I220" i="1"/>
  <c r="L218" i="1"/>
  <c r="K218" i="1"/>
  <c r="J218" i="1"/>
  <c r="I218" i="1"/>
  <c r="L217" i="1"/>
  <c r="K217" i="1"/>
  <c r="J217" i="1"/>
  <c r="I217" i="1"/>
  <c r="L216" i="1"/>
  <c r="K216" i="1"/>
  <c r="J216" i="1"/>
  <c r="I216" i="1"/>
  <c r="L211" i="1"/>
  <c r="K211" i="1"/>
  <c r="J211" i="1"/>
  <c r="I211" i="1"/>
  <c r="L210" i="1"/>
  <c r="K210" i="1"/>
  <c r="J210" i="1"/>
  <c r="I210" i="1"/>
  <c r="L209" i="1"/>
  <c r="K209" i="1"/>
  <c r="J209" i="1"/>
  <c r="I209" i="1"/>
  <c r="L207" i="1"/>
  <c r="K207" i="1"/>
  <c r="J207" i="1"/>
  <c r="I207" i="1"/>
  <c r="L206" i="1"/>
  <c r="K206" i="1"/>
  <c r="J206" i="1"/>
  <c r="I206" i="1"/>
  <c r="L202" i="1"/>
  <c r="K202" i="1"/>
  <c r="J202" i="1"/>
  <c r="I202" i="1"/>
  <c r="L201" i="1"/>
  <c r="K201" i="1"/>
  <c r="J201" i="1"/>
  <c r="I201" i="1"/>
  <c r="L196" i="1"/>
  <c r="K196" i="1"/>
  <c r="J196" i="1"/>
  <c r="I196" i="1"/>
  <c r="L195" i="1"/>
  <c r="K195" i="1"/>
  <c r="J195" i="1"/>
  <c r="I195" i="1"/>
  <c r="L191" i="1"/>
  <c r="K191" i="1"/>
  <c r="J191" i="1"/>
  <c r="I191" i="1"/>
  <c r="L190" i="1"/>
  <c r="K190" i="1"/>
  <c r="J190" i="1"/>
  <c r="I190" i="1"/>
  <c r="L188" i="1"/>
  <c r="K188" i="1"/>
  <c r="J188" i="1"/>
  <c r="I188" i="1"/>
  <c r="L187" i="1"/>
  <c r="K187" i="1"/>
  <c r="J187" i="1"/>
  <c r="I187" i="1"/>
  <c r="L186" i="1"/>
  <c r="K186" i="1"/>
  <c r="J186" i="1"/>
  <c r="I186" i="1"/>
  <c r="L185" i="1"/>
  <c r="K185" i="1"/>
  <c r="J185" i="1"/>
  <c r="I185" i="1"/>
  <c r="L184" i="1"/>
  <c r="K184" i="1"/>
  <c r="J184" i="1"/>
  <c r="I184" i="1"/>
  <c r="L180" i="1"/>
  <c r="K180" i="1"/>
  <c r="J180" i="1"/>
  <c r="I180" i="1"/>
  <c r="L179" i="1"/>
  <c r="K179" i="1"/>
  <c r="J179" i="1"/>
  <c r="I179" i="1"/>
  <c r="L175" i="1"/>
  <c r="K175" i="1"/>
  <c r="J175" i="1"/>
  <c r="I175" i="1"/>
  <c r="L174" i="1"/>
  <c r="K174" i="1"/>
  <c r="J174" i="1"/>
  <c r="I174" i="1"/>
  <c r="L173" i="1"/>
  <c r="K173" i="1"/>
  <c r="J173" i="1"/>
  <c r="I173" i="1"/>
  <c r="L171" i="1"/>
  <c r="K171" i="1"/>
  <c r="J171" i="1"/>
  <c r="I171" i="1"/>
  <c r="L170" i="1"/>
  <c r="K170" i="1"/>
  <c r="J170" i="1"/>
  <c r="I170" i="1"/>
  <c r="L169" i="1"/>
  <c r="K169" i="1"/>
  <c r="J169" i="1"/>
  <c r="I169" i="1"/>
  <c r="L168" i="1"/>
  <c r="K168" i="1"/>
  <c r="J168" i="1"/>
  <c r="I168" i="1"/>
  <c r="L166" i="1"/>
  <c r="K166" i="1"/>
  <c r="J166" i="1"/>
  <c r="I166" i="1"/>
  <c r="L165" i="1"/>
  <c r="K165" i="1"/>
  <c r="J165" i="1"/>
  <c r="I165" i="1"/>
  <c r="L161" i="1"/>
  <c r="K161" i="1"/>
  <c r="J161" i="1"/>
  <c r="I161" i="1"/>
  <c r="L160" i="1"/>
  <c r="K160" i="1"/>
  <c r="J160" i="1"/>
  <c r="I160" i="1"/>
  <c r="L159" i="1"/>
  <c r="K159" i="1"/>
  <c r="J159" i="1"/>
  <c r="I159" i="1"/>
  <c r="L158" i="1"/>
  <c r="K158" i="1"/>
  <c r="J158" i="1"/>
  <c r="I158" i="1"/>
  <c r="L155" i="1"/>
  <c r="K155" i="1"/>
  <c r="J155" i="1"/>
  <c r="I155" i="1"/>
  <c r="L154" i="1"/>
  <c r="K154" i="1"/>
  <c r="J154" i="1"/>
  <c r="I154" i="1"/>
  <c r="L153" i="1"/>
  <c r="K153" i="1"/>
  <c r="J153" i="1"/>
  <c r="I153" i="1"/>
  <c r="L151" i="1"/>
  <c r="K151" i="1"/>
  <c r="J151" i="1"/>
  <c r="I151" i="1"/>
  <c r="L150" i="1"/>
  <c r="K150" i="1"/>
  <c r="J150" i="1"/>
  <c r="I150" i="1"/>
  <c r="L147" i="1"/>
  <c r="K147" i="1"/>
  <c r="J147" i="1"/>
  <c r="I147" i="1"/>
  <c r="L146" i="1"/>
  <c r="K146" i="1"/>
  <c r="J146" i="1"/>
  <c r="I146" i="1"/>
  <c r="L145" i="1"/>
  <c r="K145" i="1"/>
  <c r="J145" i="1"/>
  <c r="I145" i="1"/>
  <c r="L142" i="1"/>
  <c r="K142" i="1"/>
  <c r="J142" i="1"/>
  <c r="I142" i="1"/>
  <c r="L141" i="1"/>
  <c r="K141" i="1"/>
  <c r="J141" i="1"/>
  <c r="I141" i="1"/>
  <c r="L140" i="1"/>
  <c r="K140" i="1"/>
  <c r="J140" i="1"/>
  <c r="I140" i="1"/>
  <c r="L139" i="1"/>
  <c r="K139" i="1"/>
  <c r="J139" i="1"/>
  <c r="I139" i="1"/>
  <c r="L137" i="1"/>
  <c r="K137" i="1"/>
  <c r="J137" i="1"/>
  <c r="I137" i="1"/>
  <c r="L136" i="1"/>
  <c r="K136" i="1"/>
  <c r="J136" i="1"/>
  <c r="I136" i="1"/>
  <c r="L135" i="1"/>
  <c r="K135" i="1"/>
  <c r="J135" i="1"/>
  <c r="I135" i="1"/>
  <c r="L133" i="1"/>
  <c r="K133" i="1"/>
  <c r="J133" i="1"/>
  <c r="I133" i="1"/>
  <c r="L132" i="1"/>
  <c r="K132" i="1"/>
  <c r="J132" i="1"/>
  <c r="I132" i="1"/>
  <c r="L131" i="1"/>
  <c r="K131" i="1"/>
  <c r="J131" i="1"/>
  <c r="I131" i="1"/>
  <c r="L129" i="1"/>
  <c r="K129" i="1"/>
  <c r="J129" i="1"/>
  <c r="I129" i="1"/>
  <c r="L128" i="1"/>
  <c r="K128" i="1"/>
  <c r="J128" i="1"/>
  <c r="I128" i="1"/>
  <c r="L127" i="1"/>
  <c r="K127" i="1"/>
  <c r="J127" i="1"/>
  <c r="I127" i="1"/>
  <c r="L125" i="1"/>
  <c r="K125" i="1"/>
  <c r="J125" i="1"/>
  <c r="I125" i="1"/>
  <c r="L124" i="1"/>
  <c r="K124" i="1"/>
  <c r="J124" i="1"/>
  <c r="I124" i="1"/>
  <c r="L123" i="1"/>
  <c r="K123" i="1"/>
  <c r="J123" i="1"/>
  <c r="I123" i="1"/>
  <c r="L121" i="1"/>
  <c r="K121" i="1"/>
  <c r="J121" i="1"/>
  <c r="I121" i="1"/>
  <c r="L120" i="1"/>
  <c r="K120" i="1"/>
  <c r="J120" i="1"/>
  <c r="I120" i="1"/>
  <c r="L119" i="1"/>
  <c r="K119" i="1"/>
  <c r="J119" i="1"/>
  <c r="I119" i="1"/>
  <c r="L116" i="1"/>
  <c r="K116" i="1"/>
  <c r="J116" i="1"/>
  <c r="I116" i="1"/>
  <c r="L115" i="1"/>
  <c r="K115" i="1"/>
  <c r="J115" i="1"/>
  <c r="I115" i="1"/>
  <c r="L114" i="1"/>
  <c r="K114" i="1"/>
  <c r="J114" i="1"/>
  <c r="I114" i="1"/>
  <c r="L113" i="1"/>
  <c r="K113" i="1"/>
  <c r="J113" i="1"/>
  <c r="I113" i="1"/>
  <c r="L110" i="1"/>
  <c r="K110" i="1"/>
  <c r="J110" i="1"/>
  <c r="I110" i="1"/>
  <c r="L109" i="1"/>
  <c r="K109" i="1"/>
  <c r="J109" i="1"/>
  <c r="I109" i="1"/>
  <c r="L106" i="1"/>
  <c r="K106" i="1"/>
  <c r="J106" i="1"/>
  <c r="I106" i="1"/>
  <c r="L105" i="1"/>
  <c r="K105" i="1"/>
  <c r="J105" i="1"/>
  <c r="I105" i="1"/>
  <c r="L104" i="1"/>
  <c r="K104" i="1"/>
  <c r="J104" i="1"/>
  <c r="I104" i="1"/>
  <c r="L101" i="1"/>
  <c r="K101" i="1"/>
  <c r="J101" i="1"/>
  <c r="I101" i="1"/>
  <c r="L100" i="1"/>
  <c r="K100" i="1"/>
  <c r="J100" i="1"/>
  <c r="I100" i="1"/>
  <c r="L99" i="1"/>
  <c r="K99" i="1"/>
  <c r="J99" i="1"/>
  <c r="I99" i="1"/>
  <c r="L96" i="1"/>
  <c r="K96" i="1"/>
  <c r="J96" i="1"/>
  <c r="I96" i="1"/>
  <c r="L95" i="1"/>
  <c r="K95" i="1"/>
  <c r="J95" i="1"/>
  <c r="I95" i="1"/>
  <c r="L94" i="1"/>
  <c r="K94" i="1"/>
  <c r="J94" i="1"/>
  <c r="I94" i="1"/>
  <c r="L93" i="1"/>
  <c r="K93" i="1"/>
  <c r="J93" i="1"/>
  <c r="I93" i="1"/>
  <c r="L89" i="1"/>
  <c r="K89" i="1"/>
  <c r="J89" i="1"/>
  <c r="I89" i="1"/>
  <c r="L88" i="1"/>
  <c r="K88" i="1"/>
  <c r="J88" i="1"/>
  <c r="I88" i="1"/>
  <c r="L87" i="1"/>
  <c r="K87" i="1"/>
  <c r="J87" i="1"/>
  <c r="I87" i="1"/>
  <c r="L86" i="1"/>
  <c r="K86" i="1"/>
  <c r="J86" i="1"/>
  <c r="I86" i="1"/>
  <c r="L84" i="1"/>
  <c r="K84" i="1"/>
  <c r="J84" i="1"/>
  <c r="I84" i="1"/>
  <c r="L83" i="1"/>
  <c r="K83" i="1"/>
  <c r="J83" i="1"/>
  <c r="I83" i="1"/>
  <c r="L82" i="1"/>
  <c r="K82" i="1"/>
  <c r="J82" i="1"/>
  <c r="I82" i="1"/>
  <c r="L78" i="1"/>
  <c r="K78" i="1"/>
  <c r="J78" i="1"/>
  <c r="I78" i="1"/>
  <c r="L77" i="1"/>
  <c r="K77" i="1"/>
  <c r="J77" i="1"/>
  <c r="I77" i="1"/>
  <c r="L73" i="1"/>
  <c r="K73" i="1"/>
  <c r="J73" i="1"/>
  <c r="I73" i="1"/>
  <c r="L72" i="1"/>
  <c r="K72" i="1"/>
  <c r="J72" i="1"/>
  <c r="I72" i="1"/>
  <c r="L68" i="1"/>
  <c r="K68" i="1"/>
  <c r="J68" i="1"/>
  <c r="I68" i="1"/>
  <c r="L67" i="1"/>
  <c r="K67" i="1"/>
  <c r="J67" i="1"/>
  <c r="I67" i="1"/>
  <c r="L66" i="1"/>
  <c r="K66" i="1"/>
  <c r="J66" i="1"/>
  <c r="I66" i="1"/>
  <c r="L65" i="1"/>
  <c r="K65" i="1"/>
  <c r="J65" i="1"/>
  <c r="I65" i="1"/>
  <c r="L49" i="1"/>
  <c r="K49" i="1"/>
  <c r="J49" i="1"/>
  <c r="I49" i="1"/>
  <c r="L48" i="1"/>
  <c r="K48" i="1"/>
  <c r="J48" i="1"/>
  <c r="I48" i="1"/>
  <c r="L47" i="1"/>
  <c r="K47" i="1"/>
  <c r="J47" i="1"/>
  <c r="I47" i="1"/>
  <c r="L46" i="1"/>
  <c r="K46" i="1"/>
  <c r="J46" i="1"/>
  <c r="I46" i="1"/>
  <c r="L44" i="1"/>
  <c r="K44" i="1"/>
  <c r="J44" i="1"/>
  <c r="I44" i="1"/>
  <c r="L43" i="1"/>
  <c r="K43" i="1"/>
  <c r="J43" i="1"/>
  <c r="I43" i="1"/>
  <c r="L42" i="1"/>
  <c r="K42" i="1"/>
  <c r="J42" i="1"/>
  <c r="I42" i="1"/>
  <c r="L40" i="1"/>
  <c r="K40" i="1"/>
  <c r="J40" i="1"/>
  <c r="I40" i="1"/>
  <c r="L38" i="1"/>
  <c r="K38" i="1"/>
  <c r="J38" i="1"/>
  <c r="I38" i="1"/>
  <c r="L37" i="1"/>
  <c r="K37" i="1"/>
  <c r="J37" i="1"/>
  <c r="I37" i="1"/>
  <c r="L36" i="1"/>
  <c r="K36" i="1"/>
  <c r="J36" i="1"/>
  <c r="I36" i="1"/>
  <c r="L35" i="1"/>
  <c r="K35" i="1"/>
  <c r="J35" i="1"/>
  <c r="I35" i="1"/>
  <c r="L34" i="1"/>
  <c r="K34" i="1"/>
  <c r="J34" i="1"/>
  <c r="I34" i="1"/>
</calcChain>
</file>

<file path=xl/sharedStrings.xml><?xml version="1.0" encoding="utf-8"?>
<sst xmlns="http://schemas.openxmlformats.org/spreadsheetml/2006/main" count="392" uniqueCount="239">
  <si>
    <t>PATVIRTINTA</t>
  </si>
  <si>
    <t>Lietuvos Respublikos finansų ministro</t>
  </si>
  <si>
    <t>2008 m. gruodžio 31 d. įsakymu Nr. 1K-465</t>
  </si>
  <si>
    <t xml:space="preserve">       </t>
  </si>
  <si>
    <t>(Lietuvos Respublikos finansų ministro</t>
  </si>
  <si>
    <t>2022 m. rugpjūčio 30 d. įsakymo Nr. 1K-301  redakcija)</t>
  </si>
  <si>
    <t>(Biudžeto išlaidų sąmatos vykdymo 2023 m. rugsėjo mėn. 30 d. metinės, ketvirtinės ataskaitos forma Nr. 2)</t>
  </si>
  <si>
    <t>Anykščių rajono savivaldybės kontrolės ir audito tarnyba, 188687926</t>
  </si>
  <si>
    <t>(įstaigos pavadinimas, kodas Juridinių asmenų registre, adresas)</t>
  </si>
  <si>
    <t>BIUDŽETO IŠLAIDŲ SĄMATOS VYKDYMO</t>
  </si>
  <si>
    <t>2023 M. RUGSĖJO MĖN. 30 D.</t>
  </si>
  <si>
    <t>3 ketvirtis</t>
  </si>
  <si>
    <t>(metinė, ketvirtinė)</t>
  </si>
  <si>
    <t>ATASKAITA</t>
  </si>
  <si>
    <t xml:space="preserve">                                                                      (data)</t>
  </si>
  <si>
    <t>Efektyvaus Savivaldybės valdymo programa</t>
  </si>
  <si>
    <t>(programos pavadinimas)</t>
  </si>
  <si>
    <t>Kodas</t>
  </si>
  <si>
    <t xml:space="preserve">                    Ministerijos / Savivaldybės</t>
  </si>
  <si>
    <t>Departamento</t>
  </si>
  <si>
    <t>Kontrolės ir priežiūros institucijos</t>
  </si>
  <si>
    <t>Įstaigos</t>
  </si>
  <si>
    <t>188687926</t>
  </si>
  <si>
    <t>09.1.02.04 Savivaldybės kontrolės ir audito tarnybos veiklos išlaidos [lėšos]</t>
  </si>
  <si>
    <t>Programos</t>
  </si>
  <si>
    <t>9</t>
  </si>
  <si>
    <t>Finansavimo šaltinio</t>
  </si>
  <si>
    <t>1.01</t>
  </si>
  <si>
    <t>Valstybės funkcijos</t>
  </si>
  <si>
    <t>01</t>
  </si>
  <si>
    <t>03</t>
  </si>
  <si>
    <t>Biudžeto lėšos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</si>
  <si>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</si>
  <si>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</si>
  <si>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</si>
  <si>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</si>
  <si>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</si>
  <si>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</si>
  <si>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</si>
  <si>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</si>
  <si>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</si>
  <si>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</si>
  <si>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</si>
  <si>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</si>
  <si>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</si>
  <si>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</si>
  <si>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</si>
  <si>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</si>
  <si>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</si>
  <si>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</si>
  <si>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</si>
  <si>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</si>
  <si>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</si>
  <si>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</si>
  <si>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</si>
  <si>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</si>
  <si>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</si>
  <si>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</si>
  <si>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</si>
  <si>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</si>
  <si>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</si>
  <si>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</si>
  <si>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</si>
  <si>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</si>
  <si>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</si>
  <si>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</si>
  <si>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</si>
  <si>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</si>
  <si>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</si>
  <si>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</si>
  <si>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</si>
  <si>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</si>
  <si>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</si>
  <si>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r>
      <t>Palūkanos kitiems valdžios sektoriaus</t>
    </r>
    <r>
      <rPr>
        <sz val="10"/>
        <color rgb="FFFF0000"/>
        <rFont val="Times New Roman"/>
        <family val="1"/>
        <charset val="186"/>
      </rPr>
      <t xml:space="preserve"> </t>
    </r>
    <r>
      <rPr>
        <sz val="10"/>
        <color rgb="FF000000"/>
        <rFont val="Times New Roman"/>
        <family val="1"/>
        <charset val="186"/>
      </rPr>
      <t xml:space="preserve"> subjektams</t>
    </r>
  </si>
  <si>
    <r>
      <t>Palūkanos kitiems valdžios sektoriaus</t>
    </r>
    <r>
      <rPr>
        <sz val="10"/>
        <color rgb="FFFF0000"/>
        <rFont val="Times New Roman"/>
        <family val="1"/>
        <charset val="186"/>
      </rPr>
      <t xml:space="preserve"> </t>
    </r>
    <r>
      <rPr>
        <sz val="10"/>
        <color rgb="FF000000"/>
        <rFont val="Times New Roman"/>
        <family val="1"/>
        <charset val="186"/>
      </rPr>
      <t>subjektams</t>
    </r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</si>
  <si>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</si>
  <si>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</si>
  <si>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</si>
  <si>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</si>
  <si>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</si>
  <si>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</si>
  <si>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</si>
  <si>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</si>
  <si>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</si>
  <si>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</si>
  <si>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</si>
  <si>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</si>
  <si>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</si>
  <si>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</si>
  <si>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</si>
  <si>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</si>
  <si>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</si>
  <si>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</si>
  <si>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</si>
  <si>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</si>
  <si>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</si>
  <si>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</si>
  <si>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</si>
  <si>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</si>
  <si>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</si>
  <si>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</si>
  <si>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</si>
  <si>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</si>
  <si>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</si>
  <si>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</si>
  <si>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</si>
  <si>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</si>
  <si>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</si>
  <si>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</si>
  <si>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</si>
  <si>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</si>
  <si>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</si>
  <si>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</si>
  <si>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</si>
  <si>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</si>
  <si>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</si>
  <si>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</si>
  <si>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</si>
  <si>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</si>
  <si>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</si>
  <si>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</si>
  <si>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</si>
  <si>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</si>
  <si>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</si>
  <si>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</si>
  <si>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</si>
  <si>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</si>
  <si>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</si>
  <si>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</si>
  <si>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</si>
  <si>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</si>
  <si>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</si>
  <si>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</si>
  <si>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</si>
  <si>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</si>
  <si>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</si>
  <si>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</si>
  <si>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</si>
  <si>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</si>
  <si>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</si>
  <si>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</si>
  <si>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</si>
  <si>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</si>
  <si>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</si>
  <si>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</si>
  <si>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</si>
  <si>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</si>
  <si>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</si>
  <si>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</si>
  <si>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</si>
  <si>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</si>
  <si>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r>
      <t>Antikvarinių</t>
    </r>
    <r>
      <rPr>
        <sz val="10"/>
        <color rgb="FFFF0000"/>
        <rFont val="Times New Roman"/>
        <family val="1"/>
        <charset val="186"/>
      </rPr>
      <t xml:space="preserve"> </t>
    </r>
    <r>
      <rPr>
        <sz val="10"/>
        <color rgb="FF000000"/>
        <rFont val="Times New Roman"/>
        <family val="1"/>
        <charset val="186"/>
      </rPr>
      <t>ir kitų meno kūrinių įsigijimo išlaidos</t>
    </r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</si>
  <si>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</si>
  <si>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</si>
  <si>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</si>
  <si>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FF0000"/>
        <rFont val="Times New Roman"/>
        <family val="1"/>
        <charset val="186"/>
      </rPr>
      <t xml:space="preserve"> </t>
    </r>
    <r>
      <rPr>
        <sz val="10"/>
        <color rgb="FF000000"/>
        <rFont val="Times New Roman"/>
        <family val="1"/>
        <charset val="186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</si>
  <si>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</si>
  <si>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</si>
  <si>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</si>
  <si>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</si>
  <si>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</si>
  <si>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</si>
  <si>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</si>
  <si>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</si>
  <si>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</si>
  <si>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r>
      <t>Prekių, skirtų parduoti arba perduoti</t>
    </r>
    <r>
      <rPr>
        <sz val="10"/>
        <color rgb="FF00B0F0"/>
        <rFont val="Times New Roman"/>
        <family val="1"/>
        <charset val="186"/>
      </rPr>
      <t>,</t>
    </r>
    <r>
      <rPr>
        <sz val="10"/>
        <color rgb="FF000000"/>
        <rFont val="Times New Roman"/>
        <family val="1"/>
        <charset val="186"/>
      </rPr>
      <t xml:space="preserve"> įsigijimo išlaidos</t>
    </r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</si>
  <si>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</si>
  <si>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</si>
  <si>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</si>
  <si>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FF0000"/>
        <rFont val="Times New Roman"/>
        <family val="1"/>
        <charset val="186"/>
      </rPr>
      <t xml:space="preserve"> </t>
    </r>
    <r>
      <rPr>
        <sz val="10"/>
        <color rgb="FF000000"/>
        <rFont val="Times New Roman"/>
        <family val="1"/>
        <charset val="186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</si>
  <si>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</si>
  <si>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</si>
  <si>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</si>
  <si>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</si>
  <si>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</si>
  <si>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</si>
  <si>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</si>
  <si>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</si>
  <si>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</si>
  <si>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</si>
  <si>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</si>
  <si>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</si>
  <si>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</si>
  <si>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</si>
  <si>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</si>
  <si>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</si>
  <si>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</si>
  <si>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</si>
  <si>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</si>
  <si>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</si>
  <si>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</si>
  <si>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</si>
  <si>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</si>
  <si>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</si>
  <si>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</si>
  <si>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</si>
  <si>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</si>
  <si>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</si>
  <si>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</si>
  <si>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</si>
  <si>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</si>
  <si>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</si>
  <si>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</si>
  <si>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</si>
  <si>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</si>
  <si>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</si>
  <si>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</si>
  <si>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</si>
  <si>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</si>
  <si>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</si>
  <si>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</si>
  <si>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</si>
  <si>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</si>
  <si>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</si>
  <si>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</si>
  <si>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</si>
  <si>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</si>
  <si>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</si>
  <si>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</si>
  <si>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</si>
  <si>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</si>
  <si>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</si>
  <si>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</si>
  <si>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</si>
  <si>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</si>
  <si>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</si>
  <si>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</si>
  <si>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</si>
  <si>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</si>
  <si>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</si>
  <si>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Savivaldybės kontrolierius</t>
  </si>
  <si>
    <t>Artūras Juozas Lakačauskas</t>
  </si>
  <si>
    <t>(įstaigos vadovo ar jo įgalioto asmens pareigų  pavadinimas)</t>
  </si>
  <si>
    <t>(parašas)</t>
  </si>
  <si>
    <t>(vardas ir pavardė)</t>
  </si>
  <si>
    <t>(finansinę apskaitą tvarkančio asmens, centralizuotos apskaitos įstaigos vadovo arba jo įgalioto asmens pareigų pavadinimas)</t>
  </si>
  <si>
    <t>2023.10.10 Nr. BK-49</t>
  </si>
  <si>
    <t>Finansų ir apskaitos skyriaus specialistė</t>
  </si>
  <si>
    <t>Aurelija Gilvydienė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</si>
</sst>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>
    <font>
      <sz val="11"/>
      <color rgb="FF000000"/>
      <name val="Calibri"/>
    </font>
    <font>
      <sz val="8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vertAlign val="superscript"/>
      <sz val="10"/>
      <color rgb="FF000000"/>
      <name val="Times New Roman"/>
      <family val="1"/>
      <charset val="186"/>
    </font>
    <font>
      <vertAlign val="superscript"/>
      <sz val="12"/>
      <color rgb="FF000000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b/>
      <sz val="8"/>
      <color rgb="FF000000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sz val="9"/>
      <color rgb="FF000000"/>
      <name val="Times New Roman"/>
      <family val="1"/>
      <charset val="186"/>
    </font>
    <font>
      <b/>
      <sz val="9"/>
      <color rgb="FF000000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strike/>
      <sz val="10"/>
      <color rgb="FFFF0000"/>
      <name val="Times New Roman"/>
      <family val="1"/>
      <charset val="186"/>
    </font>
    <font>
      <i/>
      <sz val="10"/>
      <color rgb="FF00000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10"/>
      <color rgb="FF00B0F0"/>
      <name val="Times New Roman"/>
      <family val="1"/>
      <charset val="186"/>
    </font>
    <font>
      <strike/>
      <sz val="10"/>
      <color rgb="FFFF0000"/>
      <name val="Times New Roman Baltic"/>
    </font>
    <font>
      <sz val="10"/>
      <color rgb="FF00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82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164" fontId="1" fillId="0" borderId="0" xfId="0" applyNumberFormat="1" applyFont="1" applyAlignment="1">
      <alignment horizontal="left" vertical="center" wrapText="1"/>
    </xf>
    <xf numFmtId="0" fontId="1" fillId="0" borderId="0" xfId="0" applyFont="1"/>
    <xf numFmtId="0" fontId="4" fillId="0" borderId="0" xfId="0" applyFont="1" applyAlignment="1">
      <alignment horizontal="center"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0" fontId="5" fillId="0" borderId="0" xfId="0" applyFont="1"/>
    <xf numFmtId="0" fontId="1" fillId="0" borderId="0" xfId="0" applyFont="1" applyAlignment="1">
      <alignment horizontal="left"/>
    </xf>
    <xf numFmtId="0" fontId="6" fillId="0" borderId="0" xfId="0" applyFont="1"/>
    <xf numFmtId="0" fontId="7" fillId="0" borderId="0" xfId="0" applyFont="1"/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wrapText="1"/>
    </xf>
    <xf numFmtId="0" fontId="1" fillId="0" borderId="0" xfId="0" applyFont="1" applyAlignment="1">
      <alignment horizontal="center" vertical="top"/>
    </xf>
    <xf numFmtId="0" fontId="1" fillId="0" borderId="0" xfId="0" applyFont="1"/>
    <xf numFmtId="0" fontId="8" fillId="0" borderId="0" xfId="0" applyFont="1" applyAlignment="1">
      <alignment horizontal="center" vertical="center" wrapText="1"/>
    </xf>
    <xf numFmtId="164" fontId="1" fillId="0" borderId="0" xfId="0" applyNumberFormat="1" applyFont="1" applyAlignment="1">
      <alignment horizontal="left"/>
    </xf>
    <xf numFmtId="3" fontId="2" fillId="0" borderId="1" xfId="0" applyNumberFormat="1" applyFont="1" applyBorder="1"/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0" fontId="2" fillId="0" borderId="0" xfId="0" applyFont="1"/>
    <xf numFmtId="1" fontId="2" fillId="0" borderId="1" xfId="0" applyNumberFormat="1" applyFont="1" applyBorder="1"/>
    <xf numFmtId="0" fontId="1" fillId="0" borderId="0" xfId="0" applyFont="1" applyAlignment="1">
      <alignment horizontal="right"/>
    </xf>
    <xf numFmtId="0" fontId="1" fillId="0" borderId="5" xfId="0" applyFont="1" applyBorder="1" applyAlignment="1">
      <alignment horizontal="right"/>
    </xf>
    <xf numFmtId="0" fontId="2" fillId="0" borderId="6" xfId="0" applyFont="1" applyBorder="1"/>
    <xf numFmtId="0" fontId="2" fillId="0" borderId="1" xfId="0" applyFont="1" applyBorder="1"/>
    <xf numFmtId="0" fontId="1" fillId="0" borderId="4" xfId="0" applyFont="1" applyBorder="1" applyAlignment="1">
      <alignment horizontal="right"/>
    </xf>
    <xf numFmtId="3" fontId="2" fillId="0" borderId="3" xfId="0" applyNumberFormat="1" applyFont="1" applyBorder="1"/>
    <xf numFmtId="0" fontId="2" fillId="0" borderId="7" xfId="0" applyFont="1" applyBorder="1" applyAlignment="1">
      <alignment horizontal="center"/>
    </xf>
    <xf numFmtId="164" fontId="1" fillId="0" borderId="7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vertical="top" wrapText="1"/>
    </xf>
    <xf numFmtId="0" fontId="11" fillId="0" borderId="3" xfId="0" applyFont="1" applyBorder="1" applyAlignment="1">
      <alignment vertical="top" wrapText="1"/>
    </xf>
    <xf numFmtId="0" fontId="11" fillId="0" borderId="8" xfId="0" applyFont="1" applyBorder="1" applyAlignment="1">
      <alignment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0" xfId="0" applyFont="1"/>
    <xf numFmtId="0" fontId="11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11" fillId="0" borderId="7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11" fillId="0" borderId="10" xfId="0" applyFont="1" applyBorder="1" applyAlignment="1">
      <alignment vertical="top" wrapText="1"/>
    </xf>
    <xf numFmtId="0" fontId="11" fillId="0" borderId="9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5" xfId="0" applyFont="1" applyBorder="1" applyAlignment="1">
      <alignment horizontal="center" vertical="top" wrapText="1"/>
    </xf>
    <xf numFmtId="1" fontId="2" fillId="0" borderId="3" xfId="0" applyNumberFormat="1" applyFont="1" applyBorder="1" applyAlignment="1">
      <alignment horizontal="center" vertical="top" wrapText="1"/>
    </xf>
    <xf numFmtId="0" fontId="2" fillId="0" borderId="10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4" xfId="0" applyFont="1" applyBorder="1" applyAlignment="1">
      <alignment vertical="top" wrapText="1"/>
    </xf>
    <xf numFmtId="0" fontId="2" fillId="0" borderId="8" xfId="0" applyFont="1" applyBorder="1" applyAlignment="1">
      <alignment horizontal="left" vertical="top" wrapText="1"/>
    </xf>
    <xf numFmtId="0" fontId="11" fillId="0" borderId="10" xfId="0" applyFont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2" fillId="0" borderId="0" xfId="0" applyFont="1" applyAlignment="1">
      <alignment vertical="top"/>
    </xf>
    <xf numFmtId="0" fontId="11" fillId="0" borderId="6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11" fillId="0" borderId="8" xfId="0" applyFont="1" applyBorder="1" applyAlignment="1">
      <alignment vertical="center" wrapText="1"/>
    </xf>
    <xf numFmtId="0" fontId="2" fillId="0" borderId="1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5" xfId="0" applyFont="1" applyBorder="1" applyAlignment="1">
      <alignment vertical="top" wrapText="1"/>
    </xf>
    <xf numFmtId="0" fontId="11" fillId="0" borderId="2" xfId="0" applyFont="1" applyBorder="1" applyAlignment="1">
      <alignment horizontal="center" vertical="top" wrapText="1"/>
    </xf>
    <xf numFmtId="1" fontId="2" fillId="0" borderId="1" xfId="0" applyNumberFormat="1" applyFont="1" applyBorder="1" applyAlignment="1">
      <alignment horizontal="right" vertical="center" wrapText="1"/>
    </xf>
    <xf numFmtId="0" fontId="2" fillId="0" borderId="8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164" fontId="2" fillId="2" borderId="2" xfId="0" applyNumberFormat="1" applyFont="1" applyFill="1" applyBorder="1" applyAlignment="1">
      <alignment horizontal="right" vertical="center" wrapText="1"/>
    </xf>
    <xf numFmtId="0" fontId="12" fillId="0" borderId="14" xfId="0" applyFont="1" applyBorder="1" applyAlignment="1">
      <alignment horizontal="center" vertical="top" wrapText="1"/>
    </xf>
    <xf numFmtId="0" fontId="13" fillId="0" borderId="3" xfId="0" applyFont="1" applyBorder="1" applyAlignment="1">
      <alignment vertical="top" wrapText="1"/>
    </xf>
    <xf numFmtId="0" fontId="13" fillId="0" borderId="3" xfId="0" applyFont="1" applyBorder="1" applyAlignment="1">
      <alignment horizontal="center" vertical="top" wrapText="1"/>
    </xf>
    <xf numFmtId="164" fontId="2" fillId="3" borderId="3" xfId="0" applyNumberFormat="1" applyFont="1" applyFill="1" applyBorder="1" applyAlignment="1">
      <alignment horizontal="right" vertical="center" wrapText="1"/>
    </xf>
    <xf numFmtId="0" fontId="2" fillId="0" borderId="6" xfId="0" applyFont="1" applyBorder="1"/>
    <xf numFmtId="0" fontId="2" fillId="0" borderId="1" xfId="0" applyFont="1" applyBorder="1"/>
    <xf numFmtId="0" fontId="2" fillId="0" borderId="3" xfId="0" applyFont="1" applyBorder="1"/>
    <xf numFmtId="0" fontId="2" fillId="0" borderId="8" xfId="0" applyFont="1" applyBorder="1"/>
    <xf numFmtId="0" fontId="2" fillId="0" borderId="1" xfId="0" applyFont="1" applyBorder="1" applyAlignment="1">
      <alignment horizontal="center"/>
    </xf>
    <xf numFmtId="0" fontId="11" fillId="0" borderId="8" xfId="0" applyFont="1" applyBorder="1"/>
    <xf numFmtId="164" fontId="2" fillId="0" borderId="4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164" fontId="2" fillId="0" borderId="7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3" fontId="2" fillId="0" borderId="13" xfId="0" applyNumberFormat="1" applyFont="1" applyBorder="1" applyAlignment="1">
      <alignment horizontal="left"/>
    </xf>
    <xf numFmtId="3" fontId="2" fillId="0" borderId="9" xfId="0" applyNumberFormat="1" applyFont="1" applyBorder="1" applyAlignment="1" applyProtection="1">
      <alignment horizontal="left"/>
      <protection locked="0"/>
    </xf>
    <xf numFmtId="2" fontId="2" fillId="4" borderId="3" xfId="0" applyNumberFormat="1" applyFont="1" applyFill="1" applyBorder="1" applyAlignment="1">
      <alignment horizontal="right" vertical="center" wrapText="1"/>
    </xf>
    <xf numFmtId="2" fontId="2" fillId="4" borderId="1" xfId="0" applyNumberFormat="1" applyFont="1" applyFill="1" applyBorder="1" applyAlignment="1">
      <alignment horizontal="right" vertical="center" wrapText="1"/>
    </xf>
    <xf numFmtId="2" fontId="2" fillId="4" borderId="12" xfId="0" applyNumberFormat="1" applyFont="1" applyFill="1" applyBorder="1" applyAlignment="1">
      <alignment horizontal="right" vertical="center" wrapText="1"/>
    </xf>
    <xf numFmtId="2" fontId="2" fillId="4" borderId="5" xfId="0" applyNumberFormat="1" applyFont="1" applyFill="1" applyBorder="1" applyAlignment="1">
      <alignment horizontal="right" vertical="center" wrapText="1"/>
    </xf>
    <xf numFmtId="2" fontId="2" fillId="0" borderId="2" xfId="0" applyNumberFormat="1" applyFont="1" applyBorder="1" applyAlignment="1">
      <alignment horizontal="right" vertical="center" wrapText="1"/>
    </xf>
    <xf numFmtId="2" fontId="2" fillId="0" borderId="1" xfId="0" applyNumberFormat="1" applyFont="1" applyBorder="1" applyAlignment="1">
      <alignment horizontal="right" vertical="center" wrapText="1"/>
    </xf>
    <xf numFmtId="2" fontId="2" fillId="0" borderId="3" xfId="0" applyNumberFormat="1" applyFont="1" applyBorder="1" applyAlignment="1">
      <alignment horizontal="right" vertical="center" wrapText="1"/>
    </xf>
    <xf numFmtId="2" fontId="2" fillId="4" borderId="2" xfId="0" applyNumberFormat="1" applyFont="1" applyFill="1" applyBorder="1" applyAlignment="1">
      <alignment horizontal="right" vertical="center" wrapText="1"/>
    </xf>
    <xf numFmtId="2" fontId="2" fillId="4" borderId="9" xfId="0" applyNumberFormat="1" applyFont="1" applyFill="1" applyBorder="1" applyAlignment="1">
      <alignment horizontal="right" vertical="center" wrapText="1"/>
    </xf>
    <xf numFmtId="2" fontId="2" fillId="4" borderId="14" xfId="0" applyNumberFormat="1" applyFont="1" applyFill="1" applyBorder="1" applyAlignment="1">
      <alignment horizontal="right" vertical="center" wrapText="1"/>
    </xf>
    <xf numFmtId="2" fontId="2" fillId="4" borderId="13" xfId="0" applyNumberFormat="1" applyFont="1" applyFill="1" applyBorder="1" applyAlignment="1">
      <alignment horizontal="right" vertical="center" wrapText="1"/>
    </xf>
    <xf numFmtId="2" fontId="2" fillId="0" borderId="14" xfId="0" applyNumberFormat="1" applyFont="1" applyBorder="1" applyAlignment="1">
      <alignment horizontal="right" vertical="center" wrapText="1"/>
    </xf>
    <xf numFmtId="2" fontId="2" fillId="4" borderId="6" xfId="0" applyNumberFormat="1" applyFont="1" applyFill="1" applyBorder="1" applyAlignment="1">
      <alignment horizontal="right" vertical="center" wrapText="1"/>
    </xf>
    <xf numFmtId="2" fontId="2" fillId="4" borderId="10" xfId="0" applyNumberFormat="1" applyFont="1" applyFill="1" applyBorder="1" applyAlignment="1">
      <alignment horizontal="right" vertical="center" wrapText="1"/>
    </xf>
    <xf numFmtId="2" fontId="2" fillId="4" borderId="11" xfId="0" applyNumberFormat="1" applyFont="1" applyFill="1" applyBorder="1" applyAlignment="1">
      <alignment horizontal="right" vertical="center" wrapText="1"/>
    </xf>
    <xf numFmtId="2" fontId="2" fillId="4" borderId="3" xfId="0" applyNumberFormat="1" applyFont="1" applyFill="1" applyBorder="1" applyAlignment="1">
      <alignment horizontal="right" vertical="center"/>
    </xf>
    <xf numFmtId="2" fontId="2" fillId="4" borderId="6" xfId="0" applyNumberFormat="1" applyFont="1" applyFill="1" applyBorder="1" applyAlignment="1">
      <alignment horizontal="right" vertical="center"/>
    </xf>
    <xf numFmtId="2" fontId="2" fillId="4" borderId="1" xfId="0" applyNumberFormat="1" applyFont="1" applyFill="1" applyBorder="1" applyAlignment="1">
      <alignment horizontal="right" vertical="center"/>
    </xf>
    <xf numFmtId="2" fontId="2" fillId="4" borderId="15" xfId="0" applyNumberFormat="1" applyFont="1" applyFill="1" applyBorder="1" applyAlignment="1">
      <alignment horizontal="right" vertical="center" wrapText="1"/>
    </xf>
    <xf numFmtId="2" fontId="2" fillId="0" borderId="8" xfId="0" applyNumberFormat="1" applyFont="1" applyBorder="1" applyAlignment="1">
      <alignment horizontal="right" vertical="center" wrapText="1"/>
    </xf>
    <xf numFmtId="2" fontId="2" fillId="0" borderId="9" xfId="0" applyNumberFormat="1" applyFont="1" applyBorder="1" applyAlignment="1">
      <alignment horizontal="right" vertical="center" wrapText="1"/>
    </xf>
    <xf numFmtId="2" fontId="2" fillId="0" borderId="13" xfId="0" applyNumberFormat="1" applyFont="1" applyBorder="1" applyAlignment="1">
      <alignment horizontal="right" vertical="center" wrapText="1"/>
    </xf>
    <xf numFmtId="2" fontId="2" fillId="0" borderId="15" xfId="0" applyNumberFormat="1" applyFont="1" applyBorder="1" applyAlignment="1">
      <alignment horizontal="right" vertical="center" wrapText="1"/>
    </xf>
    <xf numFmtId="2" fontId="2" fillId="0" borderId="12" xfId="0" applyNumberFormat="1" applyFont="1" applyBorder="1" applyAlignment="1">
      <alignment horizontal="right" vertical="center" wrapText="1"/>
    </xf>
    <xf numFmtId="2" fontId="2" fillId="0" borderId="5" xfId="0" applyNumberFormat="1" applyFont="1" applyBorder="1" applyAlignment="1">
      <alignment horizontal="right" vertical="center" wrapText="1"/>
    </xf>
    <xf numFmtId="2" fontId="2" fillId="0" borderId="7" xfId="0" applyNumberFormat="1" applyFont="1" applyBorder="1" applyAlignment="1">
      <alignment horizontal="right" vertical="center" wrapText="1"/>
    </xf>
    <xf numFmtId="2" fontId="2" fillId="0" borderId="6" xfId="0" applyNumberFormat="1" applyFont="1" applyBorder="1" applyAlignment="1">
      <alignment horizontal="right" vertical="center" wrapText="1"/>
    </xf>
    <xf numFmtId="2" fontId="2" fillId="4" borderId="8" xfId="0" applyNumberFormat="1" applyFont="1" applyFill="1" applyBorder="1" applyAlignment="1">
      <alignment horizontal="right" vertical="center" wrapText="1"/>
    </xf>
    <xf numFmtId="2" fontId="2" fillId="4" borderId="7" xfId="0" applyNumberFormat="1" applyFont="1" applyFill="1" applyBorder="1" applyAlignment="1">
      <alignment horizontal="right" vertical="center" wrapText="1"/>
    </xf>
    <xf numFmtId="2" fontId="2" fillId="0" borderId="4" xfId="0" applyNumberFormat="1" applyFont="1" applyBorder="1" applyAlignment="1">
      <alignment horizontal="right" vertical="center" wrapText="1"/>
    </xf>
    <xf numFmtId="2" fontId="2" fillId="4" borderId="4" xfId="0" applyNumberFormat="1" applyFont="1" applyFill="1" applyBorder="1" applyAlignment="1">
      <alignment horizontal="right" vertical="center" wrapText="1"/>
    </xf>
    <xf numFmtId="0" fontId="5" fillId="0" borderId="4" xfId="0" applyFont="1" applyBorder="1"/>
    <xf numFmtId="0" fontId="2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0" fontId="2" fillId="0" borderId="7" xfId="0" applyFont="1" applyBorder="1"/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center"/>
    </xf>
    <xf numFmtId="0" fontId="6" fillId="0" borderId="0" xfId="0" applyFont="1" applyAlignment="1">
      <alignment horizontal="center" wrapText="1"/>
    </xf>
    <xf numFmtId="0" fontId="5" fillId="0" borderId="16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49" fontId="1" fillId="0" borderId="6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49" fontId="10" fillId="0" borderId="15" xfId="0" applyNumberFormat="1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center" vertical="center"/>
    </xf>
    <xf numFmtId="0" fontId="9" fillId="0" borderId="9" xfId="0" applyFont="1" applyBorder="1" applyAlignment="1">
      <alignment horizontal="center"/>
    </xf>
    <xf numFmtId="0" fontId="10" fillId="0" borderId="1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164" fontId="10" fillId="0" borderId="13" xfId="0" applyNumberFormat="1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wrapText="1"/>
    </xf>
    <xf numFmtId="164" fontId="10" fillId="0" borderId="14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1" fillId="0" borderId="0" xfId="0" applyFont="1"/>
    <xf numFmtId="0" fontId="2" fillId="0" borderId="7" xfId="0" applyFont="1" applyBorder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74"/>
  <sheetViews>
    <sheetView tabSelected="1" topLeftCell="A36" workbookViewId="0">
      <selection activeCell="J376" sqref="J376"/>
    </sheetView>
  </sheetViews>
  <sheetFormatPr defaultRowHeight="15"/>
  <cols>
    <col min="1" max="4" width="2" style="19" customWidth="1"/>
    <col min="5" max="5" width="2.140625" style="19" customWidth="1"/>
    <col min="6" max="6" width="3" style="20" customWidth="1"/>
    <col min="7" max="7" width="34.85546875" style="19" customWidth="1"/>
    <col min="8" max="8" width="3.85546875" style="19" customWidth="1"/>
    <col min="9" max="9" width="10" style="19" customWidth="1"/>
    <col min="10" max="10" width="11.140625" style="19" customWidth="1"/>
    <col min="11" max="11" width="11" style="19" customWidth="1"/>
    <col min="12" max="12" width="10.5703125" style="19" customWidth="1"/>
    <col min="13" max="13" width="0.140625" style="19" hidden="1" customWidth="1"/>
    <col min="14" max="14" width="6.140625" style="19" hidden="1" customWidth="1"/>
    <col min="15" max="15" width="5.5703125" style="19" hidden="1" customWidth="1"/>
    <col min="16" max="16" width="9.140625" style="22" customWidth="1"/>
  </cols>
  <sheetData>
    <row r="1" spans="1:15">
      <c r="G1" s="1"/>
      <c r="H1" s="2"/>
      <c r="I1" s="21"/>
      <c r="J1" s="17" t="s">
        <v>0</v>
      </c>
      <c r="K1" s="17"/>
      <c r="L1" s="17"/>
      <c r="M1" s="16"/>
      <c r="N1" s="17"/>
      <c r="O1" s="17"/>
    </row>
    <row r="2" spans="1:15">
      <c r="H2" s="3"/>
      <c r="I2" s="22"/>
      <c r="J2" s="17" t="s">
        <v>1</v>
      </c>
      <c r="K2" s="17"/>
      <c r="L2" s="17"/>
      <c r="M2" s="16"/>
      <c r="N2" s="17"/>
      <c r="O2" s="17"/>
    </row>
    <row r="3" spans="1:15">
      <c r="H3" s="23"/>
      <c r="I3" s="3"/>
      <c r="J3" s="17" t="s">
        <v>2</v>
      </c>
      <c r="K3" s="17"/>
      <c r="L3" s="17"/>
      <c r="M3" s="16"/>
      <c r="N3" s="17"/>
      <c r="O3" s="17"/>
    </row>
    <row r="4" spans="1:15">
      <c r="G4" s="4" t="s">
        <v>3</v>
      </c>
      <c r="H4" s="3"/>
      <c r="I4" s="22"/>
      <c r="J4" s="17" t="s">
        <v>4</v>
      </c>
      <c r="K4" s="17"/>
      <c r="L4" s="17"/>
      <c r="M4" s="16"/>
      <c r="N4" s="17"/>
      <c r="O4" s="17"/>
    </row>
    <row r="5" spans="1:15">
      <c r="H5" s="3"/>
      <c r="I5" s="22"/>
      <c r="J5" s="17" t="s">
        <v>5</v>
      </c>
      <c r="K5" s="17"/>
      <c r="L5" s="17"/>
      <c r="M5" s="16"/>
      <c r="N5" s="17"/>
      <c r="O5" s="17"/>
    </row>
    <row r="6" spans="1:15" ht="6" customHeight="1">
      <c r="H6" s="3"/>
      <c r="I6" s="22"/>
      <c r="J6" s="17"/>
      <c r="K6" s="17"/>
      <c r="L6" s="17"/>
      <c r="M6" s="16"/>
      <c r="N6" s="17"/>
      <c r="O6" s="17"/>
    </row>
    <row r="7" spans="1:15" ht="30" customHeight="1">
      <c r="A7" s="152" t="s">
        <v>6</v>
      </c>
      <c r="B7" s="152"/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6"/>
    </row>
    <row r="8" spans="1:15" ht="11.25" customHeight="1">
      <c r="G8" s="24"/>
      <c r="H8" s="25"/>
      <c r="I8" s="25"/>
      <c r="J8" s="26"/>
      <c r="K8" s="26"/>
      <c r="L8" s="27"/>
      <c r="M8" s="16"/>
    </row>
    <row r="9" spans="1:15" ht="15.75" customHeight="1">
      <c r="A9" s="153" t="s">
        <v>7</v>
      </c>
      <c r="B9" s="153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6"/>
    </row>
    <row r="10" spans="1:15">
      <c r="A10" s="154" t="s">
        <v>8</v>
      </c>
      <c r="B10" s="154"/>
      <c r="C10" s="154"/>
      <c r="D10" s="154"/>
      <c r="E10" s="154"/>
      <c r="F10" s="154"/>
      <c r="G10" s="154"/>
      <c r="H10" s="154"/>
      <c r="I10" s="154"/>
      <c r="J10" s="154"/>
      <c r="K10" s="154"/>
      <c r="L10" s="154"/>
      <c r="M10" s="16"/>
    </row>
    <row r="11" spans="1:15" ht="7.5" customHeight="1">
      <c r="A11" s="28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16"/>
    </row>
    <row r="12" spans="1:15" ht="15.75" customHeight="1">
      <c r="A12" s="28"/>
      <c r="B12" s="29"/>
      <c r="C12" s="29"/>
      <c r="D12" s="29"/>
      <c r="E12" s="29"/>
      <c r="F12" s="29"/>
      <c r="G12" s="160" t="s">
        <v>9</v>
      </c>
      <c r="H12" s="160"/>
      <c r="I12" s="160"/>
      <c r="J12" s="160"/>
      <c r="K12" s="160"/>
      <c r="L12" s="29"/>
      <c r="M12" s="16"/>
    </row>
    <row r="13" spans="1:15" ht="15.75" customHeight="1">
      <c r="A13" s="161" t="s">
        <v>10</v>
      </c>
      <c r="B13" s="161"/>
      <c r="C13" s="161"/>
      <c r="D13" s="161"/>
      <c r="E13" s="161"/>
      <c r="F13" s="161"/>
      <c r="G13" s="161"/>
      <c r="H13" s="161"/>
      <c r="I13" s="161"/>
      <c r="J13" s="161"/>
      <c r="K13" s="161"/>
      <c r="L13" s="161"/>
      <c r="M13" s="16"/>
    </row>
    <row r="14" spans="1:15" ht="12" customHeight="1">
      <c r="G14" s="162" t="s">
        <v>11</v>
      </c>
      <c r="H14" s="162"/>
      <c r="I14" s="162"/>
      <c r="J14" s="162"/>
      <c r="K14" s="162"/>
      <c r="M14" s="16"/>
    </row>
    <row r="15" spans="1:15">
      <c r="G15" s="154" t="s">
        <v>12</v>
      </c>
      <c r="H15" s="154"/>
      <c r="I15" s="154"/>
      <c r="J15" s="154"/>
      <c r="K15" s="154"/>
    </row>
    <row r="16" spans="1:15" ht="15.75" customHeight="1">
      <c r="B16" s="161" t="s">
        <v>13</v>
      </c>
      <c r="C16" s="161"/>
      <c r="D16" s="161"/>
      <c r="E16" s="161"/>
      <c r="F16" s="161"/>
      <c r="G16" s="161"/>
      <c r="H16" s="161"/>
      <c r="I16" s="161"/>
      <c r="J16" s="161"/>
      <c r="K16" s="161"/>
      <c r="L16" s="161"/>
    </row>
    <row r="17" spans="1:13" ht="7.5" customHeight="1"/>
    <row r="18" spans="1:13">
      <c r="G18" s="162" t="s">
        <v>236</v>
      </c>
      <c r="H18" s="162"/>
      <c r="I18" s="162"/>
      <c r="J18" s="162"/>
      <c r="K18" s="162"/>
    </row>
    <row r="19" spans="1:13">
      <c r="G19" s="178" t="s">
        <v>14</v>
      </c>
      <c r="H19" s="178"/>
      <c r="I19" s="178"/>
      <c r="J19" s="178"/>
      <c r="K19" s="178"/>
    </row>
    <row r="20" spans="1:13" ht="6.75" customHeight="1">
      <c r="G20" s="17"/>
      <c r="H20" s="17"/>
      <c r="I20" s="17"/>
      <c r="J20" s="17"/>
      <c r="K20" s="17"/>
    </row>
    <row r="21" spans="1:13">
      <c r="B21" s="22"/>
      <c r="C21" s="22"/>
      <c r="D21" s="22"/>
      <c r="E21" s="179" t="s">
        <v>15</v>
      </c>
      <c r="F21" s="179"/>
      <c r="G21" s="179"/>
      <c r="H21" s="179"/>
      <c r="I21" s="179"/>
      <c r="J21" s="179"/>
      <c r="K21" s="179"/>
      <c r="L21" s="22"/>
    </row>
    <row r="22" spans="1:13" ht="15" customHeight="1">
      <c r="A22" s="180" t="s">
        <v>16</v>
      </c>
      <c r="B22" s="180"/>
      <c r="C22" s="180"/>
      <c r="D22" s="180"/>
      <c r="E22" s="180"/>
      <c r="F22" s="180"/>
      <c r="G22" s="180"/>
      <c r="H22" s="180"/>
      <c r="I22" s="180"/>
      <c r="J22" s="180"/>
      <c r="K22" s="180"/>
      <c r="L22" s="180"/>
      <c r="M22" s="30"/>
    </row>
    <row r="23" spans="1:13">
      <c r="F23" s="19"/>
      <c r="J23" s="5"/>
      <c r="K23" s="13"/>
      <c r="L23" s="6" t="s">
        <v>17</v>
      </c>
      <c r="M23" s="30"/>
    </row>
    <row r="24" spans="1:13">
      <c r="F24" s="19"/>
      <c r="J24" s="31" t="s">
        <v>18</v>
      </c>
      <c r="K24" s="23"/>
      <c r="L24" s="32"/>
      <c r="M24" s="30"/>
    </row>
    <row r="25" spans="1:13">
      <c r="E25" s="17"/>
      <c r="F25" s="33"/>
      <c r="I25" s="34"/>
      <c r="J25" s="34"/>
      <c r="K25" s="35" t="s">
        <v>19</v>
      </c>
      <c r="L25" s="32"/>
      <c r="M25" s="30"/>
    </row>
    <row r="26" spans="1:13">
      <c r="A26" s="181" t="s">
        <v>20</v>
      </c>
      <c r="B26" s="181"/>
      <c r="C26" s="181"/>
      <c r="D26" s="181"/>
      <c r="E26" s="181"/>
      <c r="F26" s="181"/>
      <c r="G26" s="181"/>
      <c r="H26" s="181"/>
      <c r="I26" s="181"/>
      <c r="J26" s="36"/>
      <c r="K26" s="35" t="s">
        <v>21</v>
      </c>
      <c r="L26" s="37" t="s">
        <v>22</v>
      </c>
      <c r="M26" s="30"/>
    </row>
    <row r="27" spans="1:13" ht="29.1" customHeight="1">
      <c r="A27" s="181" t="s">
        <v>23</v>
      </c>
      <c r="B27" s="181"/>
      <c r="C27" s="181"/>
      <c r="D27" s="181"/>
      <c r="E27" s="181"/>
      <c r="F27" s="181"/>
      <c r="G27" s="181"/>
      <c r="H27" s="181"/>
      <c r="I27" s="181"/>
      <c r="J27" s="38" t="s">
        <v>24</v>
      </c>
      <c r="K27" s="113" t="s">
        <v>25</v>
      </c>
      <c r="L27" s="32"/>
      <c r="M27" s="30"/>
    </row>
    <row r="28" spans="1:13">
      <c r="D28" s="36"/>
      <c r="E28" s="36"/>
      <c r="F28" s="36"/>
      <c r="G28" s="39" t="s">
        <v>26</v>
      </c>
      <c r="H28" s="40" t="s">
        <v>27</v>
      </c>
      <c r="I28" s="41"/>
      <c r="J28" s="42"/>
      <c r="K28" s="32"/>
      <c r="L28" s="32"/>
      <c r="M28" s="30"/>
    </row>
    <row r="29" spans="1:13">
      <c r="D29" s="36"/>
      <c r="E29" s="36"/>
      <c r="F29" s="36"/>
      <c r="G29" s="159" t="s">
        <v>28</v>
      </c>
      <c r="H29" s="159"/>
      <c r="I29" s="114" t="s">
        <v>29</v>
      </c>
      <c r="J29" s="43" t="s">
        <v>29</v>
      </c>
      <c r="K29" s="32" t="s">
        <v>29</v>
      </c>
      <c r="L29" s="32" t="s">
        <v>30</v>
      </c>
      <c r="M29" s="30"/>
    </row>
    <row r="30" spans="1:13">
      <c r="A30" s="150" t="s">
        <v>31</v>
      </c>
      <c r="B30" s="150"/>
      <c r="C30" s="150"/>
      <c r="D30" s="150"/>
      <c r="E30" s="150"/>
      <c r="F30" s="150"/>
      <c r="G30" s="150"/>
      <c r="H30" s="150"/>
      <c r="I30" s="150"/>
      <c r="J30" s="44"/>
      <c r="K30" s="44"/>
      <c r="L30" s="45" t="s">
        <v>32</v>
      </c>
      <c r="M30" s="46"/>
    </row>
    <row r="31" spans="1:13" ht="27" customHeight="1">
      <c r="A31" s="163" t="s">
        <v>33</v>
      </c>
      <c r="B31" s="164"/>
      <c r="C31" s="164"/>
      <c r="D31" s="164"/>
      <c r="E31" s="164"/>
      <c r="F31" s="164"/>
      <c r="G31" s="167" t="s">
        <v>34</v>
      </c>
      <c r="H31" s="169" t="s">
        <v>35</v>
      </c>
      <c r="I31" s="171" t="s">
        <v>36</v>
      </c>
      <c r="J31" s="172"/>
      <c r="K31" s="173" t="s">
        <v>37</v>
      </c>
      <c r="L31" s="175" t="s">
        <v>38</v>
      </c>
      <c r="M31" s="46"/>
    </row>
    <row r="32" spans="1:13" ht="58.5" customHeight="1">
      <c r="A32" s="165"/>
      <c r="B32" s="166"/>
      <c r="C32" s="166"/>
      <c r="D32" s="166"/>
      <c r="E32" s="166"/>
      <c r="F32" s="166"/>
      <c r="G32" s="168"/>
      <c r="H32" s="170"/>
      <c r="I32" s="47" t="s">
        <v>39</v>
      </c>
      <c r="J32" s="48" t="s">
        <v>40</v>
      </c>
      <c r="K32" s="174"/>
      <c r="L32" s="176"/>
    </row>
    <row r="33" spans="1:15">
      <c r="A33" s="155" t="s">
        <v>41</v>
      </c>
      <c r="B33" s="156"/>
      <c r="C33" s="156"/>
      <c r="D33" s="156"/>
      <c r="E33" s="156"/>
      <c r="F33" s="157"/>
      <c r="G33" s="7">
        <v>2</v>
      </c>
      <c r="H33" s="8">
        <v>3</v>
      </c>
      <c r="I33" s="9" t="s">
        <v>42</v>
      </c>
      <c r="J33" s="10" t="s">
        <v>43</v>
      </c>
      <c r="K33" s="11">
        <v>6</v>
      </c>
      <c r="L33" s="11">
        <v>7</v>
      </c>
    </row>
    <row r="34" spans="1:15">
      <c r="A34" s="49">
        <v>2</v>
      </c>
      <c r="B34" s="49"/>
      <c r="C34" s="50"/>
      <c r="D34" s="51"/>
      <c r="E34" s="49"/>
      <c r="F34" s="52"/>
      <c r="G34" s="51" t="s">
        <v>44</v>
      </c>
      <c r="H34" s="7">
        <v>1</v>
      </c>
      <c r="I34" s="115">
        <f>SUM(I35+I46+I65+I86+I93+I113+I139+I158+I168)</f>
        <v>96400</v>
      </c>
      <c r="J34" s="115">
        <f>SUM(J35+J46+J65+J86+J93+J113+J139+J158+J168)</f>
        <v>75100</v>
      </c>
      <c r="K34" s="116">
        <f>SUM(K35+K46+K65+K86+K93+K113+K139+K158+K168)</f>
        <v>61064.85</v>
      </c>
      <c r="L34" s="115">
        <f>SUM(L35+L46+L65+L86+L93+L113+L139+L158+L168)</f>
        <v>61062.01</v>
      </c>
      <c r="M34" s="53"/>
      <c r="N34" s="53"/>
      <c r="O34" s="53"/>
    </row>
    <row r="35" spans="1:15" ht="17.25" customHeight="1">
      <c r="A35" s="49">
        <v>2</v>
      </c>
      <c r="B35" s="54">
        <v>1</v>
      </c>
      <c r="C35" s="55"/>
      <c r="D35" s="56"/>
      <c r="E35" s="57"/>
      <c r="F35" s="58"/>
      <c r="G35" s="59" t="s">
        <v>45</v>
      </c>
      <c r="H35" s="7">
        <v>2</v>
      </c>
      <c r="I35" s="115">
        <f>SUM(I36+I42)</f>
        <v>88500</v>
      </c>
      <c r="J35" s="115">
        <f>SUM(J36+J42)</f>
        <v>69500</v>
      </c>
      <c r="K35" s="117">
        <f>SUM(K36+K42)</f>
        <v>57930.48</v>
      </c>
      <c r="L35" s="118">
        <f>SUM(L36+L42)</f>
        <v>57930.48</v>
      </c>
      <c r="M35"/>
    </row>
    <row r="36" spans="1:15">
      <c r="A36" s="60">
        <v>2</v>
      </c>
      <c r="B36" s="60">
        <v>1</v>
      </c>
      <c r="C36" s="61">
        <v>1</v>
      </c>
      <c r="D36" s="62"/>
      <c r="E36" s="60"/>
      <c r="F36" s="63"/>
      <c r="G36" s="62" t="s">
        <v>46</v>
      </c>
      <c r="H36" s="7">
        <v>3</v>
      </c>
      <c r="I36" s="115">
        <f>SUM(I37)</f>
        <v>87200</v>
      </c>
      <c r="J36" s="115">
        <f>SUM(J37)</f>
        <v>68500</v>
      </c>
      <c r="K36" s="116">
        <f>SUM(K37)</f>
        <v>57133.61</v>
      </c>
      <c r="L36" s="115">
        <f>SUM(L37)</f>
        <v>57133.61</v>
      </c>
    </row>
    <row r="37" spans="1:15">
      <c r="A37" s="64">
        <v>2</v>
      </c>
      <c r="B37" s="60">
        <v>1</v>
      </c>
      <c r="C37" s="61">
        <v>1</v>
      </c>
      <c r="D37" s="62">
        <v>1</v>
      </c>
      <c r="E37" s="60"/>
      <c r="F37" s="63"/>
      <c r="G37" s="62" t="s">
        <v>46</v>
      </c>
      <c r="H37" s="7">
        <v>4</v>
      </c>
      <c r="I37" s="115">
        <f>SUM(I38+I40)</f>
        <v>87200</v>
      </c>
      <c r="J37" s="115">
        <f t="shared" ref="J37:L38" si="0">SUM(J38)</f>
        <v>68500</v>
      </c>
      <c r="K37" s="115">
        <f t="shared" si="0"/>
        <v>57133.61</v>
      </c>
      <c r="L37" s="115">
        <f t="shared" si="0"/>
        <v>57133.61</v>
      </c>
    </row>
    <row r="38" spans="1:15">
      <c r="A38" s="64">
        <v>2</v>
      </c>
      <c r="B38" s="60">
        <v>1</v>
      </c>
      <c r="C38" s="61">
        <v>1</v>
      </c>
      <c r="D38" s="62">
        <v>1</v>
      </c>
      <c r="E38" s="60">
        <v>1</v>
      </c>
      <c r="F38" s="63"/>
      <c r="G38" s="62" t="s">
        <v>47</v>
      </c>
      <c r="H38" s="7">
        <v>5</v>
      </c>
      <c r="I38" s="116">
        <f>SUM(I39)</f>
        <v>87200</v>
      </c>
      <c r="J38" s="116">
        <f t="shared" si="0"/>
        <v>68500</v>
      </c>
      <c r="K38" s="116">
        <f t="shared" si="0"/>
        <v>57133.61</v>
      </c>
      <c r="L38" s="116">
        <f t="shared" si="0"/>
        <v>57133.61</v>
      </c>
    </row>
    <row r="39" spans="1:15">
      <c r="A39" s="64">
        <v>2</v>
      </c>
      <c r="B39" s="60">
        <v>1</v>
      </c>
      <c r="C39" s="61">
        <v>1</v>
      </c>
      <c r="D39" s="62">
        <v>1</v>
      </c>
      <c r="E39" s="60">
        <v>1</v>
      </c>
      <c r="F39" s="63">
        <v>1</v>
      </c>
      <c r="G39" s="62" t="s">
        <v>47</v>
      </c>
      <c r="H39" s="7">
        <v>6</v>
      </c>
      <c r="I39" s="119">
        <v>87200</v>
      </c>
      <c r="J39" s="120">
        <v>68500</v>
      </c>
      <c r="K39" s="120">
        <v>57133.61</v>
      </c>
      <c r="L39" s="120">
        <v>57133.61</v>
      </c>
    </row>
    <row r="40" spans="1:15" hidden="1">
      <c r="A40" s="64">
        <v>2</v>
      </c>
      <c r="B40" s="60">
        <v>1</v>
      </c>
      <c r="C40" s="61">
        <v>1</v>
      </c>
      <c r="D40" s="62">
        <v>1</v>
      </c>
      <c r="E40" s="60">
        <v>2</v>
      </c>
      <c r="F40" s="63"/>
      <c r="G40" s="62" t="s">
        <v>48</v>
      </c>
      <c r="H40" s="7">
        <v>7</v>
      </c>
      <c r="I40" s="116">
        <f>I41</f>
        <v>0</v>
      </c>
      <c r="J40" s="116">
        <f>J41</f>
        <v>0</v>
      </c>
      <c r="K40" s="116">
        <f>K41</f>
        <v>0</v>
      </c>
      <c r="L40" s="116">
        <f>L41</f>
        <v>0</v>
      </c>
    </row>
    <row r="41" spans="1:15" hidden="1">
      <c r="A41" s="64">
        <v>2</v>
      </c>
      <c r="B41" s="60">
        <v>1</v>
      </c>
      <c r="C41" s="61">
        <v>1</v>
      </c>
      <c r="D41" s="62">
        <v>1</v>
      </c>
      <c r="E41" s="60">
        <v>2</v>
      </c>
      <c r="F41" s="63">
        <v>1</v>
      </c>
      <c r="G41" s="62" t="s">
        <v>48</v>
      </c>
      <c r="H41" s="7">
        <v>8</v>
      </c>
      <c r="I41" s="120">
        <v>0</v>
      </c>
      <c r="J41" s="121">
        <v>0</v>
      </c>
      <c r="K41" s="120">
        <v>0</v>
      </c>
      <c r="L41" s="121">
        <v>0</v>
      </c>
    </row>
    <row r="42" spans="1:15">
      <c r="A42" s="64">
        <v>2</v>
      </c>
      <c r="B42" s="60">
        <v>1</v>
      </c>
      <c r="C42" s="61">
        <v>2</v>
      </c>
      <c r="D42" s="62"/>
      <c r="E42" s="60"/>
      <c r="F42" s="63"/>
      <c r="G42" s="62" t="s">
        <v>49</v>
      </c>
      <c r="H42" s="7">
        <v>9</v>
      </c>
      <c r="I42" s="116">
        <f t="shared" ref="I42:L44" si="1">I43</f>
        <v>1300</v>
      </c>
      <c r="J42" s="115">
        <f t="shared" si="1"/>
        <v>1000</v>
      </c>
      <c r="K42" s="116">
        <f t="shared" si="1"/>
        <v>796.87</v>
      </c>
      <c r="L42" s="115">
        <f t="shared" si="1"/>
        <v>796.87</v>
      </c>
    </row>
    <row r="43" spans="1:15">
      <c r="A43" s="64">
        <v>2</v>
      </c>
      <c r="B43" s="60">
        <v>1</v>
      </c>
      <c r="C43" s="61">
        <v>2</v>
      </c>
      <c r="D43" s="62">
        <v>1</v>
      </c>
      <c r="E43" s="60"/>
      <c r="F43" s="63"/>
      <c r="G43" s="62" t="s">
        <v>49</v>
      </c>
      <c r="H43" s="7">
        <v>10</v>
      </c>
      <c r="I43" s="116">
        <f t="shared" si="1"/>
        <v>1300</v>
      </c>
      <c r="J43" s="115">
        <f t="shared" si="1"/>
        <v>1000</v>
      </c>
      <c r="K43" s="115">
        <f t="shared" si="1"/>
        <v>796.87</v>
      </c>
      <c r="L43" s="115">
        <f t="shared" si="1"/>
        <v>796.87</v>
      </c>
    </row>
    <row r="44" spans="1:15">
      <c r="A44" s="64">
        <v>2</v>
      </c>
      <c r="B44" s="60">
        <v>1</v>
      </c>
      <c r="C44" s="61">
        <v>2</v>
      </c>
      <c r="D44" s="62">
        <v>1</v>
      </c>
      <c r="E44" s="60">
        <v>1</v>
      </c>
      <c r="F44" s="63"/>
      <c r="G44" s="62" t="s">
        <v>49</v>
      </c>
      <c r="H44" s="7">
        <v>11</v>
      </c>
      <c r="I44" s="115">
        <f t="shared" si="1"/>
        <v>1300</v>
      </c>
      <c r="J44" s="115">
        <f t="shared" si="1"/>
        <v>1000</v>
      </c>
      <c r="K44" s="115">
        <f t="shared" si="1"/>
        <v>796.87</v>
      </c>
      <c r="L44" s="115">
        <f t="shared" si="1"/>
        <v>796.87</v>
      </c>
    </row>
    <row r="45" spans="1:15">
      <c r="A45" s="64">
        <v>2</v>
      </c>
      <c r="B45" s="60">
        <v>1</v>
      </c>
      <c r="C45" s="61">
        <v>2</v>
      </c>
      <c r="D45" s="62">
        <v>1</v>
      </c>
      <c r="E45" s="60">
        <v>1</v>
      </c>
      <c r="F45" s="63">
        <v>1</v>
      </c>
      <c r="G45" s="62" t="s">
        <v>49</v>
      </c>
      <c r="H45" s="7">
        <v>12</v>
      </c>
      <c r="I45" s="121">
        <v>1300</v>
      </c>
      <c r="J45" s="120">
        <v>1000</v>
      </c>
      <c r="K45" s="120">
        <v>796.87</v>
      </c>
      <c r="L45" s="120">
        <v>796.87</v>
      </c>
    </row>
    <row r="46" spans="1:15">
      <c r="A46" s="65">
        <v>2</v>
      </c>
      <c r="B46" s="66">
        <v>2</v>
      </c>
      <c r="C46" s="55"/>
      <c r="D46" s="56"/>
      <c r="E46" s="57"/>
      <c r="F46" s="58"/>
      <c r="G46" s="59" t="s">
        <v>50</v>
      </c>
      <c r="H46" s="7">
        <v>13</v>
      </c>
      <c r="I46" s="122">
        <f t="shared" ref="I46:L48" si="2">I47</f>
        <v>7700</v>
      </c>
      <c r="J46" s="123">
        <f t="shared" si="2"/>
        <v>5400</v>
      </c>
      <c r="K46" s="122">
        <f t="shared" si="2"/>
        <v>3027.03</v>
      </c>
      <c r="L46" s="122">
        <f t="shared" si="2"/>
        <v>3024.19</v>
      </c>
    </row>
    <row r="47" spans="1:15">
      <c r="A47" s="64">
        <v>2</v>
      </c>
      <c r="B47" s="60">
        <v>2</v>
      </c>
      <c r="C47" s="61">
        <v>1</v>
      </c>
      <c r="D47" s="62"/>
      <c r="E47" s="60"/>
      <c r="F47" s="63"/>
      <c r="G47" s="56" t="s">
        <v>50</v>
      </c>
      <c r="H47" s="7">
        <v>14</v>
      </c>
      <c r="I47" s="115">
        <f t="shared" si="2"/>
        <v>7700</v>
      </c>
      <c r="J47" s="116">
        <f t="shared" si="2"/>
        <v>5400</v>
      </c>
      <c r="K47" s="115">
        <f t="shared" si="2"/>
        <v>3027.03</v>
      </c>
      <c r="L47" s="116">
        <f t="shared" si="2"/>
        <v>3024.19</v>
      </c>
    </row>
    <row r="48" spans="1:15">
      <c r="A48" s="64">
        <v>2</v>
      </c>
      <c r="B48" s="60">
        <v>2</v>
      </c>
      <c r="C48" s="61">
        <v>1</v>
      </c>
      <c r="D48" s="62">
        <v>1</v>
      </c>
      <c r="E48" s="60"/>
      <c r="F48" s="63"/>
      <c r="G48" s="56" t="s">
        <v>50</v>
      </c>
      <c r="H48" s="7">
        <v>15</v>
      </c>
      <c r="I48" s="115">
        <f t="shared" si="2"/>
        <v>7700</v>
      </c>
      <c r="J48" s="116">
        <f t="shared" si="2"/>
        <v>5400</v>
      </c>
      <c r="K48" s="118">
        <f t="shared" si="2"/>
        <v>3027.03</v>
      </c>
      <c r="L48" s="118">
        <f t="shared" si="2"/>
        <v>3024.19</v>
      </c>
    </row>
    <row r="49" spans="1:13">
      <c r="A49" s="67">
        <v>2</v>
      </c>
      <c r="B49" s="68">
        <v>2</v>
      </c>
      <c r="C49" s="69">
        <v>1</v>
      </c>
      <c r="D49" s="70">
        <v>1</v>
      </c>
      <c r="E49" s="68">
        <v>1</v>
      </c>
      <c r="F49" s="71"/>
      <c r="G49" s="56" t="s">
        <v>50</v>
      </c>
      <c r="H49" s="7">
        <v>16</v>
      </c>
      <c r="I49" s="124">
        <f>SUM(I50:I64)</f>
        <v>7700</v>
      </c>
      <c r="J49" s="124">
        <f>SUM(J50:J64)</f>
        <v>5400</v>
      </c>
      <c r="K49" s="125">
        <f>SUM(K50:K64)</f>
        <v>3027.03</v>
      </c>
      <c r="L49" s="125">
        <f>SUM(L50:L64)</f>
        <v>3024.19</v>
      </c>
    </row>
    <row r="50" spans="1:13" hidden="1">
      <c r="A50" s="64">
        <v>2</v>
      </c>
      <c r="B50" s="60">
        <v>2</v>
      </c>
      <c r="C50" s="61">
        <v>1</v>
      </c>
      <c r="D50" s="62">
        <v>1</v>
      </c>
      <c r="E50" s="60">
        <v>1</v>
      </c>
      <c r="F50" s="72">
        <v>1</v>
      </c>
      <c r="G50" s="62" t="s">
        <v>51</v>
      </c>
      <c r="H50" s="7">
        <v>17</v>
      </c>
      <c r="I50" s="120">
        <v>0</v>
      </c>
      <c r="J50" s="120">
        <v>0</v>
      </c>
      <c r="K50" s="120">
        <v>0</v>
      </c>
      <c r="L50" s="120">
        <v>0</v>
      </c>
    </row>
    <row r="51" spans="1:13" ht="25.5" hidden="1" customHeight="1">
      <c r="A51" s="64">
        <v>2</v>
      </c>
      <c r="B51" s="60">
        <v>2</v>
      </c>
      <c r="C51" s="61">
        <v>1</v>
      </c>
      <c r="D51" s="62">
        <v>1</v>
      </c>
      <c r="E51" s="60">
        <v>1</v>
      </c>
      <c r="F51" s="63">
        <v>2</v>
      </c>
      <c r="G51" s="62" t="s">
        <v>52</v>
      </c>
      <c r="H51" s="7">
        <v>18</v>
      </c>
      <c r="I51" s="120">
        <v>0</v>
      </c>
      <c r="J51" s="120">
        <v>0</v>
      </c>
      <c r="K51" s="120">
        <v>0</v>
      </c>
      <c r="L51" s="120">
        <v>0</v>
      </c>
      <c r="M51"/>
    </row>
    <row r="52" spans="1:13" ht="25.5" customHeight="1">
      <c r="A52" s="64">
        <v>2</v>
      </c>
      <c r="B52" s="60">
        <v>2</v>
      </c>
      <c r="C52" s="61">
        <v>1</v>
      </c>
      <c r="D52" s="62">
        <v>1</v>
      </c>
      <c r="E52" s="60">
        <v>1</v>
      </c>
      <c r="F52" s="63">
        <v>5</v>
      </c>
      <c r="G52" s="62" t="s">
        <v>53</v>
      </c>
      <c r="H52" s="7">
        <v>19</v>
      </c>
      <c r="I52" s="120">
        <v>1000</v>
      </c>
      <c r="J52" s="120">
        <v>0</v>
      </c>
      <c r="K52" s="120">
        <v>0</v>
      </c>
      <c r="L52" s="120">
        <v>0</v>
      </c>
      <c r="M52"/>
    </row>
    <row r="53" spans="1:13" ht="25.5" hidden="1" customHeight="1">
      <c r="A53" s="64">
        <v>2</v>
      </c>
      <c r="B53" s="60">
        <v>2</v>
      </c>
      <c r="C53" s="61">
        <v>1</v>
      </c>
      <c r="D53" s="62">
        <v>1</v>
      </c>
      <c r="E53" s="60">
        <v>1</v>
      </c>
      <c r="F53" s="63">
        <v>6</v>
      </c>
      <c r="G53" s="62" t="s">
        <v>54</v>
      </c>
      <c r="H53" s="7">
        <v>20</v>
      </c>
      <c r="I53" s="120">
        <v>0</v>
      </c>
      <c r="J53" s="120">
        <v>0</v>
      </c>
      <c r="K53" s="120">
        <v>0</v>
      </c>
      <c r="L53" s="120">
        <v>0</v>
      </c>
      <c r="M53"/>
    </row>
    <row r="54" spans="1:13" ht="25.5" hidden="1" customHeight="1">
      <c r="A54" s="73">
        <v>2</v>
      </c>
      <c r="B54" s="57">
        <v>2</v>
      </c>
      <c r="C54" s="55">
        <v>1</v>
      </c>
      <c r="D54" s="56">
        <v>1</v>
      </c>
      <c r="E54" s="57">
        <v>1</v>
      </c>
      <c r="F54" s="58">
        <v>7</v>
      </c>
      <c r="G54" s="56" t="s">
        <v>55</v>
      </c>
      <c r="H54" s="7">
        <v>21</v>
      </c>
      <c r="I54" s="120">
        <v>0</v>
      </c>
      <c r="J54" s="120">
        <v>0</v>
      </c>
      <c r="K54" s="120">
        <v>0</v>
      </c>
      <c r="L54" s="120">
        <v>0</v>
      </c>
      <c r="M54"/>
    </row>
    <row r="55" spans="1:13">
      <c r="A55" s="64">
        <v>2</v>
      </c>
      <c r="B55" s="60">
        <v>2</v>
      </c>
      <c r="C55" s="61">
        <v>1</v>
      </c>
      <c r="D55" s="62">
        <v>1</v>
      </c>
      <c r="E55" s="60">
        <v>1</v>
      </c>
      <c r="F55" s="63">
        <v>11</v>
      </c>
      <c r="G55" s="62" t="s">
        <v>56</v>
      </c>
      <c r="H55" s="7">
        <v>22</v>
      </c>
      <c r="I55" s="121">
        <v>500</v>
      </c>
      <c r="J55" s="120">
        <v>500</v>
      </c>
      <c r="K55" s="120">
        <v>90</v>
      </c>
      <c r="L55" s="120">
        <v>90</v>
      </c>
    </row>
    <row r="56" spans="1:13" ht="25.5" hidden="1" customHeight="1">
      <c r="A56" s="67">
        <v>2</v>
      </c>
      <c r="B56" s="74">
        <v>2</v>
      </c>
      <c r="C56" s="75">
        <v>1</v>
      </c>
      <c r="D56" s="75">
        <v>1</v>
      </c>
      <c r="E56" s="75">
        <v>1</v>
      </c>
      <c r="F56" s="76">
        <v>12</v>
      </c>
      <c r="G56" s="77" t="s">
        <v>57</v>
      </c>
      <c r="H56" s="7">
        <v>23</v>
      </c>
      <c r="I56" s="126">
        <v>0</v>
      </c>
      <c r="J56" s="120">
        <v>0</v>
      </c>
      <c r="K56" s="120">
        <v>0</v>
      </c>
      <c r="L56" s="120">
        <v>0</v>
      </c>
      <c r="M56"/>
    </row>
    <row r="57" spans="1:13" ht="25.5" hidden="1" customHeight="1">
      <c r="A57" s="64">
        <v>2</v>
      </c>
      <c r="B57" s="60">
        <v>2</v>
      </c>
      <c r="C57" s="61">
        <v>1</v>
      </c>
      <c r="D57" s="61">
        <v>1</v>
      </c>
      <c r="E57" s="61">
        <v>1</v>
      </c>
      <c r="F57" s="63">
        <v>14</v>
      </c>
      <c r="G57" s="78" t="s">
        <v>58</v>
      </c>
      <c r="H57" s="7">
        <v>24</v>
      </c>
      <c r="I57" s="121">
        <v>0</v>
      </c>
      <c r="J57" s="121">
        <v>0</v>
      </c>
      <c r="K57" s="121">
        <v>0</v>
      </c>
      <c r="L57" s="121">
        <v>0</v>
      </c>
      <c r="M57"/>
    </row>
    <row r="58" spans="1:13" ht="25.5" hidden="1" customHeight="1">
      <c r="A58" s="64">
        <v>2</v>
      </c>
      <c r="B58" s="60">
        <v>2</v>
      </c>
      <c r="C58" s="61">
        <v>1</v>
      </c>
      <c r="D58" s="61">
        <v>1</v>
      </c>
      <c r="E58" s="61">
        <v>1</v>
      </c>
      <c r="F58" s="63">
        <v>15</v>
      </c>
      <c r="G58" s="62" t="s">
        <v>59</v>
      </c>
      <c r="H58" s="7">
        <v>25</v>
      </c>
      <c r="I58" s="121">
        <v>0</v>
      </c>
      <c r="J58" s="120">
        <v>0</v>
      </c>
      <c r="K58" s="120">
        <v>0</v>
      </c>
      <c r="L58" s="120">
        <v>0</v>
      </c>
      <c r="M58"/>
    </row>
    <row r="59" spans="1:13">
      <c r="A59" s="64">
        <v>2</v>
      </c>
      <c r="B59" s="60">
        <v>2</v>
      </c>
      <c r="C59" s="61">
        <v>1</v>
      </c>
      <c r="D59" s="61">
        <v>1</v>
      </c>
      <c r="E59" s="61">
        <v>1</v>
      </c>
      <c r="F59" s="63">
        <v>16</v>
      </c>
      <c r="G59" s="62" t="s">
        <v>60</v>
      </c>
      <c r="H59" s="7">
        <v>26</v>
      </c>
      <c r="I59" s="121">
        <v>2000</v>
      </c>
      <c r="J59" s="120">
        <v>1600</v>
      </c>
      <c r="K59" s="120">
        <v>781</v>
      </c>
      <c r="L59" s="120">
        <v>781</v>
      </c>
    </row>
    <row r="60" spans="1:13" ht="25.5" hidden="1" customHeight="1">
      <c r="A60" s="64">
        <v>2</v>
      </c>
      <c r="B60" s="60">
        <v>2</v>
      </c>
      <c r="C60" s="61">
        <v>1</v>
      </c>
      <c r="D60" s="61">
        <v>1</v>
      </c>
      <c r="E60" s="61">
        <v>1</v>
      </c>
      <c r="F60" s="63">
        <v>17</v>
      </c>
      <c r="G60" s="62" t="s">
        <v>61</v>
      </c>
      <c r="H60" s="7">
        <v>27</v>
      </c>
      <c r="I60" s="121">
        <v>0</v>
      </c>
      <c r="J60" s="121">
        <v>0</v>
      </c>
      <c r="K60" s="121">
        <v>0</v>
      </c>
      <c r="L60" s="121">
        <v>0</v>
      </c>
      <c r="M60"/>
    </row>
    <row r="61" spans="1:13">
      <c r="A61" s="64">
        <v>2</v>
      </c>
      <c r="B61" s="60">
        <v>2</v>
      </c>
      <c r="C61" s="61">
        <v>1</v>
      </c>
      <c r="D61" s="61">
        <v>1</v>
      </c>
      <c r="E61" s="61">
        <v>1</v>
      </c>
      <c r="F61" s="63">
        <v>20</v>
      </c>
      <c r="G61" s="62" t="s">
        <v>62</v>
      </c>
      <c r="H61" s="7">
        <v>28</v>
      </c>
      <c r="I61" s="121">
        <v>2400</v>
      </c>
      <c r="J61" s="120">
        <v>2400</v>
      </c>
      <c r="K61" s="120">
        <v>2148.0300000000002</v>
      </c>
      <c r="L61" s="120">
        <v>2148.0300000000002</v>
      </c>
    </row>
    <row r="62" spans="1:13" ht="25.5" customHeight="1">
      <c r="A62" s="64">
        <v>2</v>
      </c>
      <c r="B62" s="60">
        <v>2</v>
      </c>
      <c r="C62" s="61">
        <v>1</v>
      </c>
      <c r="D62" s="61">
        <v>1</v>
      </c>
      <c r="E62" s="61">
        <v>1</v>
      </c>
      <c r="F62" s="63">
        <v>21</v>
      </c>
      <c r="G62" s="62" t="s">
        <v>63</v>
      </c>
      <c r="H62" s="7">
        <v>29</v>
      </c>
      <c r="I62" s="121">
        <v>500</v>
      </c>
      <c r="J62" s="120">
        <v>300</v>
      </c>
      <c r="K62" s="120">
        <v>0</v>
      </c>
      <c r="L62" s="120">
        <v>0</v>
      </c>
      <c r="M62"/>
    </row>
    <row r="63" spans="1:13" hidden="1">
      <c r="A63" s="64">
        <v>2</v>
      </c>
      <c r="B63" s="60">
        <v>2</v>
      </c>
      <c r="C63" s="61">
        <v>1</v>
      </c>
      <c r="D63" s="61">
        <v>1</v>
      </c>
      <c r="E63" s="61">
        <v>1</v>
      </c>
      <c r="F63" s="63">
        <v>22</v>
      </c>
      <c r="G63" s="62" t="s">
        <v>64</v>
      </c>
      <c r="H63" s="7">
        <v>30</v>
      </c>
      <c r="I63" s="121">
        <v>0</v>
      </c>
      <c r="J63" s="120">
        <v>0</v>
      </c>
      <c r="K63" s="120">
        <v>0</v>
      </c>
      <c r="L63" s="120">
        <v>0</v>
      </c>
    </row>
    <row r="64" spans="1:13">
      <c r="A64" s="64">
        <v>2</v>
      </c>
      <c r="B64" s="60">
        <v>2</v>
      </c>
      <c r="C64" s="61">
        <v>1</v>
      </c>
      <c r="D64" s="61">
        <v>1</v>
      </c>
      <c r="E64" s="61">
        <v>1</v>
      </c>
      <c r="F64" s="63">
        <v>30</v>
      </c>
      <c r="G64" s="62" t="s">
        <v>65</v>
      </c>
      <c r="H64" s="7">
        <v>31</v>
      </c>
      <c r="I64" s="121">
        <v>1300</v>
      </c>
      <c r="J64" s="120">
        <v>600</v>
      </c>
      <c r="K64" s="120">
        <v>8</v>
      </c>
      <c r="L64" s="120">
        <v>5.16</v>
      </c>
    </row>
    <row r="65" spans="1:15" hidden="1">
      <c r="A65" s="79">
        <v>2</v>
      </c>
      <c r="B65" s="80">
        <v>3</v>
      </c>
      <c r="C65" s="54"/>
      <c r="D65" s="55"/>
      <c r="E65" s="55"/>
      <c r="F65" s="58"/>
      <c r="G65" s="81" t="s">
        <v>66</v>
      </c>
      <c r="H65" s="7">
        <v>32</v>
      </c>
      <c r="I65" s="122">
        <f>I66+I82</f>
        <v>0</v>
      </c>
      <c r="J65" s="122">
        <f>J66+J82</f>
        <v>0</v>
      </c>
      <c r="K65" s="122">
        <f>K66+K82</f>
        <v>0</v>
      </c>
      <c r="L65" s="122">
        <f>L66+L82</f>
        <v>0</v>
      </c>
    </row>
    <row r="66" spans="1:15" hidden="1">
      <c r="A66" s="64">
        <v>2</v>
      </c>
      <c r="B66" s="60">
        <v>3</v>
      </c>
      <c r="C66" s="61">
        <v>1</v>
      </c>
      <c r="D66" s="61"/>
      <c r="E66" s="61"/>
      <c r="F66" s="63"/>
      <c r="G66" s="62" t="s">
        <v>67</v>
      </c>
      <c r="H66" s="7">
        <v>33</v>
      </c>
      <c r="I66" s="115">
        <f>SUM(I67+I72+I77)</f>
        <v>0</v>
      </c>
      <c r="J66" s="127">
        <f>SUM(J67+J72+J77)</f>
        <v>0</v>
      </c>
      <c r="K66" s="116">
        <f>SUM(K67+K72+K77)</f>
        <v>0</v>
      </c>
      <c r="L66" s="115">
        <f>SUM(L67+L72+L77)</f>
        <v>0</v>
      </c>
    </row>
    <row r="67" spans="1:15" hidden="1">
      <c r="A67" s="64">
        <v>2</v>
      </c>
      <c r="B67" s="60">
        <v>3</v>
      </c>
      <c r="C67" s="61">
        <v>1</v>
      </c>
      <c r="D67" s="61">
        <v>1</v>
      </c>
      <c r="E67" s="61"/>
      <c r="F67" s="63"/>
      <c r="G67" s="62" t="s">
        <v>68</v>
      </c>
      <c r="H67" s="7">
        <v>34</v>
      </c>
      <c r="I67" s="115">
        <f>I68</f>
        <v>0</v>
      </c>
      <c r="J67" s="127">
        <f>J68</f>
        <v>0</v>
      </c>
      <c r="K67" s="116">
        <f>K68</f>
        <v>0</v>
      </c>
      <c r="L67" s="115">
        <f>L68</f>
        <v>0</v>
      </c>
    </row>
    <row r="68" spans="1:15" hidden="1">
      <c r="A68" s="64">
        <v>2</v>
      </c>
      <c r="B68" s="60">
        <v>3</v>
      </c>
      <c r="C68" s="61">
        <v>1</v>
      </c>
      <c r="D68" s="61">
        <v>1</v>
      </c>
      <c r="E68" s="61">
        <v>1</v>
      </c>
      <c r="F68" s="63"/>
      <c r="G68" s="62" t="s">
        <v>68</v>
      </c>
      <c r="H68" s="7">
        <v>35</v>
      </c>
      <c r="I68" s="115">
        <f>SUM(I69:I71)</f>
        <v>0</v>
      </c>
      <c r="J68" s="127">
        <f>SUM(J69:J71)</f>
        <v>0</v>
      </c>
      <c r="K68" s="116">
        <f>SUM(K69:K71)</f>
        <v>0</v>
      </c>
      <c r="L68" s="115">
        <f>SUM(L69:L71)</f>
        <v>0</v>
      </c>
    </row>
    <row r="69" spans="1:15" ht="25.5" hidden="1" customHeight="1">
      <c r="A69" s="64">
        <v>2</v>
      </c>
      <c r="B69" s="60">
        <v>3</v>
      </c>
      <c r="C69" s="61">
        <v>1</v>
      </c>
      <c r="D69" s="61">
        <v>1</v>
      </c>
      <c r="E69" s="61">
        <v>1</v>
      </c>
      <c r="F69" s="63">
        <v>1</v>
      </c>
      <c r="G69" s="62" t="s">
        <v>69</v>
      </c>
      <c r="H69" s="7">
        <v>36</v>
      </c>
      <c r="I69" s="121">
        <v>0</v>
      </c>
      <c r="J69" s="121">
        <v>0</v>
      </c>
      <c r="K69" s="121">
        <v>0</v>
      </c>
      <c r="L69" s="121">
        <v>0</v>
      </c>
      <c r="M69" s="82"/>
      <c r="N69" s="82"/>
      <c r="O69" s="82"/>
    </row>
    <row r="70" spans="1:15" ht="25.5" hidden="1" customHeight="1">
      <c r="A70" s="64">
        <v>2</v>
      </c>
      <c r="B70" s="57">
        <v>3</v>
      </c>
      <c r="C70" s="55">
        <v>1</v>
      </c>
      <c r="D70" s="55">
        <v>1</v>
      </c>
      <c r="E70" s="55">
        <v>1</v>
      </c>
      <c r="F70" s="58">
        <v>2</v>
      </c>
      <c r="G70" s="56" t="s">
        <v>70</v>
      </c>
      <c r="H70" s="7">
        <v>37</v>
      </c>
      <c r="I70" s="119">
        <v>0</v>
      </c>
      <c r="J70" s="119">
        <v>0</v>
      </c>
      <c r="K70" s="119">
        <v>0</v>
      </c>
      <c r="L70" s="119">
        <v>0</v>
      </c>
      <c r="M70"/>
    </row>
    <row r="71" spans="1:15" hidden="1">
      <c r="A71" s="60">
        <v>2</v>
      </c>
      <c r="B71" s="61">
        <v>3</v>
      </c>
      <c r="C71" s="61">
        <v>1</v>
      </c>
      <c r="D71" s="61">
        <v>1</v>
      </c>
      <c r="E71" s="61">
        <v>1</v>
      </c>
      <c r="F71" s="63">
        <v>3</v>
      </c>
      <c r="G71" s="62" t="s">
        <v>71</v>
      </c>
      <c r="H71" s="7">
        <v>38</v>
      </c>
      <c r="I71" s="121">
        <v>0</v>
      </c>
      <c r="J71" s="121">
        <v>0</v>
      </c>
      <c r="K71" s="121">
        <v>0</v>
      </c>
      <c r="L71" s="121">
        <v>0</v>
      </c>
    </row>
    <row r="72" spans="1:15" ht="25.5" hidden="1" customHeight="1">
      <c r="A72" s="57">
        <v>2</v>
      </c>
      <c r="B72" s="55">
        <v>3</v>
      </c>
      <c r="C72" s="55">
        <v>1</v>
      </c>
      <c r="D72" s="55">
        <v>2</v>
      </c>
      <c r="E72" s="55"/>
      <c r="F72" s="58"/>
      <c r="G72" s="56" t="s">
        <v>72</v>
      </c>
      <c r="H72" s="7">
        <v>39</v>
      </c>
      <c r="I72" s="122">
        <f>I73</f>
        <v>0</v>
      </c>
      <c r="J72" s="128">
        <f>J73</f>
        <v>0</v>
      </c>
      <c r="K72" s="123">
        <f>K73</f>
        <v>0</v>
      </c>
      <c r="L72" s="123">
        <f>L73</f>
        <v>0</v>
      </c>
      <c r="M72"/>
    </row>
    <row r="73" spans="1:15" ht="25.5" hidden="1" customHeight="1">
      <c r="A73" s="68">
        <v>2</v>
      </c>
      <c r="B73" s="69">
        <v>3</v>
      </c>
      <c r="C73" s="69">
        <v>1</v>
      </c>
      <c r="D73" s="69">
        <v>2</v>
      </c>
      <c r="E73" s="69">
        <v>1</v>
      </c>
      <c r="F73" s="71"/>
      <c r="G73" s="56" t="s">
        <v>72</v>
      </c>
      <c r="H73" s="7">
        <v>40</v>
      </c>
      <c r="I73" s="118">
        <f>SUM(I74:I76)</f>
        <v>0</v>
      </c>
      <c r="J73" s="129">
        <f>SUM(J74:J76)</f>
        <v>0</v>
      </c>
      <c r="K73" s="117">
        <f>SUM(K74:K76)</f>
        <v>0</v>
      </c>
      <c r="L73" s="116">
        <f>SUM(L74:L76)</f>
        <v>0</v>
      </c>
      <c r="M73"/>
    </row>
    <row r="74" spans="1:15" ht="25.5" hidden="1" customHeight="1">
      <c r="A74" s="60">
        <v>2</v>
      </c>
      <c r="B74" s="61">
        <v>3</v>
      </c>
      <c r="C74" s="61">
        <v>1</v>
      </c>
      <c r="D74" s="61">
        <v>2</v>
      </c>
      <c r="E74" s="61">
        <v>1</v>
      </c>
      <c r="F74" s="63">
        <v>1</v>
      </c>
      <c r="G74" s="64" t="s">
        <v>69</v>
      </c>
      <c r="H74" s="7">
        <v>41</v>
      </c>
      <c r="I74" s="121">
        <v>0</v>
      </c>
      <c r="J74" s="121">
        <v>0</v>
      </c>
      <c r="K74" s="121">
        <v>0</v>
      </c>
      <c r="L74" s="121">
        <v>0</v>
      </c>
      <c r="M74" s="82"/>
      <c r="N74" s="82"/>
      <c r="O74" s="82"/>
    </row>
    <row r="75" spans="1:15" ht="25.5" hidden="1" customHeight="1">
      <c r="A75" s="60">
        <v>2</v>
      </c>
      <c r="B75" s="61">
        <v>3</v>
      </c>
      <c r="C75" s="61">
        <v>1</v>
      </c>
      <c r="D75" s="61">
        <v>2</v>
      </c>
      <c r="E75" s="61">
        <v>1</v>
      </c>
      <c r="F75" s="63">
        <v>2</v>
      </c>
      <c r="G75" s="64" t="s">
        <v>70</v>
      </c>
      <c r="H75" s="7">
        <v>42</v>
      </c>
      <c r="I75" s="121">
        <v>0</v>
      </c>
      <c r="J75" s="121">
        <v>0</v>
      </c>
      <c r="K75" s="121">
        <v>0</v>
      </c>
      <c r="L75" s="121">
        <v>0</v>
      </c>
      <c r="M75"/>
    </row>
    <row r="76" spans="1:15" hidden="1">
      <c r="A76" s="60">
        <v>2</v>
      </c>
      <c r="B76" s="61">
        <v>3</v>
      </c>
      <c r="C76" s="61">
        <v>1</v>
      </c>
      <c r="D76" s="61">
        <v>2</v>
      </c>
      <c r="E76" s="61">
        <v>1</v>
      </c>
      <c r="F76" s="63">
        <v>3</v>
      </c>
      <c r="G76" s="64" t="s">
        <v>71</v>
      </c>
      <c r="H76" s="7">
        <v>43</v>
      </c>
      <c r="I76" s="121">
        <v>0</v>
      </c>
      <c r="J76" s="121">
        <v>0</v>
      </c>
      <c r="K76" s="121">
        <v>0</v>
      </c>
      <c r="L76" s="121">
        <v>0</v>
      </c>
    </row>
    <row r="77" spans="1:15" ht="25.5" hidden="1" customHeight="1">
      <c r="A77" s="60">
        <v>2</v>
      </c>
      <c r="B77" s="61">
        <v>3</v>
      </c>
      <c r="C77" s="61">
        <v>1</v>
      </c>
      <c r="D77" s="61">
        <v>3</v>
      </c>
      <c r="E77" s="61"/>
      <c r="F77" s="63"/>
      <c r="G77" s="64" t="s">
        <v>73</v>
      </c>
      <c r="H77" s="7">
        <v>44</v>
      </c>
      <c r="I77" s="115">
        <f>I78</f>
        <v>0</v>
      </c>
      <c r="J77" s="127">
        <f>J78</f>
        <v>0</v>
      </c>
      <c r="K77" s="116">
        <f>K78</f>
        <v>0</v>
      </c>
      <c r="L77" s="116">
        <f>L78</f>
        <v>0</v>
      </c>
      <c r="M77"/>
    </row>
    <row r="78" spans="1:15" ht="25.5" hidden="1" customHeight="1">
      <c r="A78" s="60">
        <v>2</v>
      </c>
      <c r="B78" s="61">
        <v>3</v>
      </c>
      <c r="C78" s="61">
        <v>1</v>
      </c>
      <c r="D78" s="61">
        <v>3</v>
      </c>
      <c r="E78" s="61">
        <v>1</v>
      </c>
      <c r="F78" s="63"/>
      <c r="G78" s="64" t="s">
        <v>74</v>
      </c>
      <c r="H78" s="7">
        <v>45</v>
      </c>
      <c r="I78" s="115">
        <f>SUM(I79:I81)</f>
        <v>0</v>
      </c>
      <c r="J78" s="127">
        <f>SUM(J79:J81)</f>
        <v>0</v>
      </c>
      <c r="K78" s="116">
        <f>SUM(K79:K81)</f>
        <v>0</v>
      </c>
      <c r="L78" s="116">
        <f>SUM(L79:L81)</f>
        <v>0</v>
      </c>
      <c r="M78"/>
    </row>
    <row r="79" spans="1:15" hidden="1">
      <c r="A79" s="57">
        <v>2</v>
      </c>
      <c r="B79" s="55">
        <v>3</v>
      </c>
      <c r="C79" s="55">
        <v>1</v>
      </c>
      <c r="D79" s="55">
        <v>3</v>
      </c>
      <c r="E79" s="55">
        <v>1</v>
      </c>
      <c r="F79" s="58">
        <v>1</v>
      </c>
      <c r="G79" s="73" t="s">
        <v>75</v>
      </c>
      <c r="H79" s="7">
        <v>46</v>
      </c>
      <c r="I79" s="119">
        <v>0</v>
      </c>
      <c r="J79" s="119">
        <v>0</v>
      </c>
      <c r="K79" s="119">
        <v>0</v>
      </c>
      <c r="L79" s="119">
        <v>0</v>
      </c>
    </row>
    <row r="80" spans="1:15" hidden="1">
      <c r="A80" s="60">
        <v>2</v>
      </c>
      <c r="B80" s="61">
        <v>3</v>
      </c>
      <c r="C80" s="61">
        <v>1</v>
      </c>
      <c r="D80" s="61">
        <v>3</v>
      </c>
      <c r="E80" s="61">
        <v>1</v>
      </c>
      <c r="F80" s="63">
        <v>2</v>
      </c>
      <c r="G80" s="64" t="s">
        <v>76</v>
      </c>
      <c r="H80" s="7">
        <v>47</v>
      </c>
      <c r="I80" s="121">
        <v>0</v>
      </c>
      <c r="J80" s="121">
        <v>0</v>
      </c>
      <c r="K80" s="121">
        <v>0</v>
      </c>
      <c r="L80" s="121">
        <v>0</v>
      </c>
    </row>
    <row r="81" spans="1:12" hidden="1">
      <c r="A81" s="57">
        <v>2</v>
      </c>
      <c r="B81" s="55">
        <v>3</v>
      </c>
      <c r="C81" s="55">
        <v>1</v>
      </c>
      <c r="D81" s="55">
        <v>3</v>
      </c>
      <c r="E81" s="55">
        <v>1</v>
      </c>
      <c r="F81" s="58">
        <v>3</v>
      </c>
      <c r="G81" s="73" t="s">
        <v>77</v>
      </c>
      <c r="H81" s="7">
        <v>48</v>
      </c>
      <c r="I81" s="119">
        <v>0</v>
      </c>
      <c r="J81" s="119">
        <v>0</v>
      </c>
      <c r="K81" s="119">
        <v>0</v>
      </c>
      <c r="L81" s="119">
        <v>0</v>
      </c>
    </row>
    <row r="82" spans="1:12" hidden="1">
      <c r="A82" s="57">
        <v>2</v>
      </c>
      <c r="B82" s="55">
        <v>3</v>
      </c>
      <c r="C82" s="55">
        <v>2</v>
      </c>
      <c r="D82" s="55"/>
      <c r="E82" s="55"/>
      <c r="F82" s="58"/>
      <c r="G82" s="73" t="s">
        <v>78</v>
      </c>
      <c r="H82" s="7">
        <v>49</v>
      </c>
      <c r="I82" s="115">
        <f t="shared" ref="I82:L83" si="3">I83</f>
        <v>0</v>
      </c>
      <c r="J82" s="115">
        <f t="shared" si="3"/>
        <v>0</v>
      </c>
      <c r="K82" s="115">
        <f t="shared" si="3"/>
        <v>0</v>
      </c>
      <c r="L82" s="115">
        <f t="shared" si="3"/>
        <v>0</v>
      </c>
    </row>
    <row r="83" spans="1:12" hidden="1">
      <c r="A83" s="57">
        <v>2</v>
      </c>
      <c r="B83" s="55">
        <v>3</v>
      </c>
      <c r="C83" s="55">
        <v>2</v>
      </c>
      <c r="D83" s="55">
        <v>1</v>
      </c>
      <c r="E83" s="55"/>
      <c r="F83" s="58"/>
      <c r="G83" s="73" t="s">
        <v>78</v>
      </c>
      <c r="H83" s="7">
        <v>50</v>
      </c>
      <c r="I83" s="115">
        <f t="shared" si="3"/>
        <v>0</v>
      </c>
      <c r="J83" s="115">
        <f t="shared" si="3"/>
        <v>0</v>
      </c>
      <c r="K83" s="115">
        <f t="shared" si="3"/>
        <v>0</v>
      </c>
      <c r="L83" s="115">
        <f t="shared" si="3"/>
        <v>0</v>
      </c>
    </row>
    <row r="84" spans="1:12" hidden="1">
      <c r="A84" s="57">
        <v>2</v>
      </c>
      <c r="B84" s="55">
        <v>3</v>
      </c>
      <c r="C84" s="55">
        <v>2</v>
      </c>
      <c r="D84" s="55">
        <v>1</v>
      </c>
      <c r="E84" s="55">
        <v>1</v>
      </c>
      <c r="F84" s="58"/>
      <c r="G84" s="73" t="s">
        <v>78</v>
      </c>
      <c r="H84" s="7">
        <v>51</v>
      </c>
      <c r="I84" s="115">
        <f>SUM(I85)</f>
        <v>0</v>
      </c>
      <c r="J84" s="115">
        <f>SUM(J85)</f>
        <v>0</v>
      </c>
      <c r="K84" s="115">
        <f>SUM(K85)</f>
        <v>0</v>
      </c>
      <c r="L84" s="115">
        <f>SUM(L85)</f>
        <v>0</v>
      </c>
    </row>
    <row r="85" spans="1:12" hidden="1">
      <c r="A85" s="57">
        <v>2</v>
      </c>
      <c r="B85" s="55">
        <v>3</v>
      </c>
      <c r="C85" s="55">
        <v>2</v>
      </c>
      <c r="D85" s="55">
        <v>1</v>
      </c>
      <c r="E85" s="55">
        <v>1</v>
      </c>
      <c r="F85" s="58">
        <v>1</v>
      </c>
      <c r="G85" s="73" t="s">
        <v>78</v>
      </c>
      <c r="H85" s="7">
        <v>52</v>
      </c>
      <c r="I85" s="121">
        <v>0</v>
      </c>
      <c r="J85" s="121">
        <v>0</v>
      </c>
      <c r="K85" s="121">
        <v>0</v>
      </c>
      <c r="L85" s="121">
        <v>0</v>
      </c>
    </row>
    <row r="86" spans="1:12" hidden="1">
      <c r="A86" s="49">
        <v>2</v>
      </c>
      <c r="B86" s="50">
        <v>4</v>
      </c>
      <c r="C86" s="50"/>
      <c r="D86" s="50"/>
      <c r="E86" s="50"/>
      <c r="F86" s="52"/>
      <c r="G86" s="83" t="s">
        <v>79</v>
      </c>
      <c r="H86" s="7">
        <v>53</v>
      </c>
      <c r="I86" s="115">
        <f t="shared" ref="I86:L88" si="4">I87</f>
        <v>0</v>
      </c>
      <c r="J86" s="127">
        <f t="shared" si="4"/>
        <v>0</v>
      </c>
      <c r="K86" s="116">
        <f t="shared" si="4"/>
        <v>0</v>
      </c>
      <c r="L86" s="116">
        <f t="shared" si="4"/>
        <v>0</v>
      </c>
    </row>
    <row r="87" spans="1:12" hidden="1">
      <c r="A87" s="60">
        <v>2</v>
      </c>
      <c r="B87" s="61">
        <v>4</v>
      </c>
      <c r="C87" s="61">
        <v>1</v>
      </c>
      <c r="D87" s="61"/>
      <c r="E87" s="61"/>
      <c r="F87" s="63"/>
      <c r="G87" s="64" t="s">
        <v>80</v>
      </c>
      <c r="H87" s="7">
        <v>54</v>
      </c>
      <c r="I87" s="115">
        <f t="shared" si="4"/>
        <v>0</v>
      </c>
      <c r="J87" s="127">
        <f t="shared" si="4"/>
        <v>0</v>
      </c>
      <c r="K87" s="116">
        <f t="shared" si="4"/>
        <v>0</v>
      </c>
      <c r="L87" s="116">
        <f t="shared" si="4"/>
        <v>0</v>
      </c>
    </row>
    <row r="88" spans="1:12" hidden="1">
      <c r="A88" s="60">
        <v>2</v>
      </c>
      <c r="B88" s="61">
        <v>4</v>
      </c>
      <c r="C88" s="61">
        <v>1</v>
      </c>
      <c r="D88" s="61">
        <v>1</v>
      </c>
      <c r="E88" s="61"/>
      <c r="F88" s="63"/>
      <c r="G88" s="64" t="s">
        <v>80</v>
      </c>
      <c r="H88" s="7">
        <v>55</v>
      </c>
      <c r="I88" s="115">
        <f t="shared" si="4"/>
        <v>0</v>
      </c>
      <c r="J88" s="127">
        <f t="shared" si="4"/>
        <v>0</v>
      </c>
      <c r="K88" s="116">
        <f t="shared" si="4"/>
        <v>0</v>
      </c>
      <c r="L88" s="116">
        <f t="shared" si="4"/>
        <v>0</v>
      </c>
    </row>
    <row r="89" spans="1:12" hidden="1">
      <c r="A89" s="60">
        <v>2</v>
      </c>
      <c r="B89" s="61">
        <v>4</v>
      </c>
      <c r="C89" s="61">
        <v>1</v>
      </c>
      <c r="D89" s="61">
        <v>1</v>
      </c>
      <c r="E89" s="61">
        <v>1</v>
      </c>
      <c r="F89" s="63"/>
      <c r="G89" s="64" t="s">
        <v>80</v>
      </c>
      <c r="H89" s="7">
        <v>56</v>
      </c>
      <c r="I89" s="115">
        <f>SUM(I90:I92)</f>
        <v>0</v>
      </c>
      <c r="J89" s="127">
        <f>SUM(J90:J92)</f>
        <v>0</v>
      </c>
      <c r="K89" s="116">
        <f>SUM(K90:K92)</f>
        <v>0</v>
      </c>
      <c r="L89" s="116">
        <f>SUM(L90:L92)</f>
        <v>0</v>
      </c>
    </row>
    <row r="90" spans="1:12" hidden="1">
      <c r="A90" s="60">
        <v>2</v>
      </c>
      <c r="B90" s="61">
        <v>4</v>
      </c>
      <c r="C90" s="61">
        <v>1</v>
      </c>
      <c r="D90" s="61">
        <v>1</v>
      </c>
      <c r="E90" s="61">
        <v>1</v>
      </c>
      <c r="F90" s="63">
        <v>1</v>
      </c>
      <c r="G90" s="64" t="s">
        <v>81</v>
      </c>
      <c r="H90" s="7">
        <v>57</v>
      </c>
      <c r="I90" s="121">
        <v>0</v>
      </c>
      <c r="J90" s="121">
        <v>0</v>
      </c>
      <c r="K90" s="121">
        <v>0</v>
      </c>
      <c r="L90" s="121">
        <v>0</v>
      </c>
    </row>
    <row r="91" spans="1:12" hidden="1">
      <c r="A91" s="60">
        <v>2</v>
      </c>
      <c r="B91" s="60">
        <v>4</v>
      </c>
      <c r="C91" s="60">
        <v>1</v>
      </c>
      <c r="D91" s="61">
        <v>1</v>
      </c>
      <c r="E91" s="61">
        <v>1</v>
      </c>
      <c r="F91" s="84">
        <v>2</v>
      </c>
      <c r="G91" s="62" t="s">
        <v>82</v>
      </c>
      <c r="H91" s="7">
        <v>58</v>
      </c>
      <c r="I91" s="121">
        <v>0</v>
      </c>
      <c r="J91" s="121">
        <v>0</v>
      </c>
      <c r="K91" s="121">
        <v>0</v>
      </c>
      <c r="L91" s="121">
        <v>0</v>
      </c>
    </row>
    <row r="92" spans="1:12" hidden="1">
      <c r="A92" s="60">
        <v>2</v>
      </c>
      <c r="B92" s="61">
        <v>4</v>
      </c>
      <c r="C92" s="60">
        <v>1</v>
      </c>
      <c r="D92" s="61">
        <v>1</v>
      </c>
      <c r="E92" s="61">
        <v>1</v>
      </c>
      <c r="F92" s="84">
        <v>3</v>
      </c>
      <c r="G92" s="62" t="s">
        <v>83</v>
      </c>
      <c r="H92" s="7">
        <v>59</v>
      </c>
      <c r="I92" s="121">
        <v>0</v>
      </c>
      <c r="J92" s="121">
        <v>0</v>
      </c>
      <c r="K92" s="121">
        <v>0</v>
      </c>
      <c r="L92" s="121">
        <v>0</v>
      </c>
    </row>
    <row r="93" spans="1:12" hidden="1">
      <c r="A93" s="49">
        <v>2</v>
      </c>
      <c r="B93" s="50">
        <v>5</v>
      </c>
      <c r="C93" s="49"/>
      <c r="D93" s="50"/>
      <c r="E93" s="50"/>
      <c r="F93" s="85"/>
      <c r="G93" s="51" t="s">
        <v>84</v>
      </c>
      <c r="H93" s="7">
        <v>60</v>
      </c>
      <c r="I93" s="115">
        <f>SUM(I94+I99+I104)</f>
        <v>0</v>
      </c>
      <c r="J93" s="127">
        <f>SUM(J94+J99+J104)</f>
        <v>0</v>
      </c>
      <c r="K93" s="116">
        <f>SUM(K94+K99+K104)</f>
        <v>0</v>
      </c>
      <c r="L93" s="116">
        <f>SUM(L94+L99+L104)</f>
        <v>0</v>
      </c>
    </row>
    <row r="94" spans="1:12" hidden="1">
      <c r="A94" s="57">
        <v>2</v>
      </c>
      <c r="B94" s="55">
        <v>5</v>
      </c>
      <c r="C94" s="57">
        <v>1</v>
      </c>
      <c r="D94" s="55"/>
      <c r="E94" s="55"/>
      <c r="F94" s="86"/>
      <c r="G94" s="56" t="s">
        <v>85</v>
      </c>
      <c r="H94" s="7">
        <v>61</v>
      </c>
      <c r="I94" s="122">
        <f t="shared" ref="I94:L95" si="5">I95</f>
        <v>0</v>
      </c>
      <c r="J94" s="128">
        <f t="shared" si="5"/>
        <v>0</v>
      </c>
      <c r="K94" s="123">
        <f t="shared" si="5"/>
        <v>0</v>
      </c>
      <c r="L94" s="123">
        <f t="shared" si="5"/>
        <v>0</v>
      </c>
    </row>
    <row r="95" spans="1:12" hidden="1">
      <c r="A95" s="60">
        <v>2</v>
      </c>
      <c r="B95" s="61">
        <v>5</v>
      </c>
      <c r="C95" s="60">
        <v>1</v>
      </c>
      <c r="D95" s="61">
        <v>1</v>
      </c>
      <c r="E95" s="61"/>
      <c r="F95" s="84"/>
      <c r="G95" s="62" t="s">
        <v>85</v>
      </c>
      <c r="H95" s="7">
        <v>62</v>
      </c>
      <c r="I95" s="115">
        <f t="shared" si="5"/>
        <v>0</v>
      </c>
      <c r="J95" s="127">
        <f t="shared" si="5"/>
        <v>0</v>
      </c>
      <c r="K95" s="116">
        <f t="shared" si="5"/>
        <v>0</v>
      </c>
      <c r="L95" s="116">
        <f t="shared" si="5"/>
        <v>0</v>
      </c>
    </row>
    <row r="96" spans="1:12" hidden="1">
      <c r="A96" s="60">
        <v>2</v>
      </c>
      <c r="B96" s="61">
        <v>5</v>
      </c>
      <c r="C96" s="60">
        <v>1</v>
      </c>
      <c r="D96" s="61">
        <v>1</v>
      </c>
      <c r="E96" s="61">
        <v>1</v>
      </c>
      <c r="F96" s="84"/>
      <c r="G96" s="62" t="s">
        <v>85</v>
      </c>
      <c r="H96" s="7">
        <v>63</v>
      </c>
      <c r="I96" s="115">
        <f>SUM(I97:I98)</f>
        <v>0</v>
      </c>
      <c r="J96" s="127">
        <f>SUM(J97:J98)</f>
        <v>0</v>
      </c>
      <c r="K96" s="116">
        <f>SUM(K97:K98)</f>
        <v>0</v>
      </c>
      <c r="L96" s="116">
        <f>SUM(L97:L98)</f>
        <v>0</v>
      </c>
    </row>
    <row r="97" spans="1:19" ht="25.5" hidden="1" customHeight="1">
      <c r="A97" s="60">
        <v>2</v>
      </c>
      <c r="B97" s="61">
        <v>5</v>
      </c>
      <c r="C97" s="60">
        <v>1</v>
      </c>
      <c r="D97" s="61">
        <v>1</v>
      </c>
      <c r="E97" s="61">
        <v>1</v>
      </c>
      <c r="F97" s="84">
        <v>1</v>
      </c>
      <c r="G97" s="62" t="s">
        <v>86</v>
      </c>
      <c r="H97" s="7">
        <v>64</v>
      </c>
      <c r="I97" s="121">
        <v>0</v>
      </c>
      <c r="J97" s="121">
        <v>0</v>
      </c>
      <c r="K97" s="121">
        <v>0</v>
      </c>
      <c r="L97" s="121">
        <v>0</v>
      </c>
      <c r="M97"/>
    </row>
    <row r="98" spans="1:19" ht="25.5" hidden="1" customHeight="1">
      <c r="A98" s="60">
        <v>2</v>
      </c>
      <c r="B98" s="61">
        <v>5</v>
      </c>
      <c r="C98" s="60">
        <v>1</v>
      </c>
      <c r="D98" s="61">
        <v>1</v>
      </c>
      <c r="E98" s="61">
        <v>1</v>
      </c>
      <c r="F98" s="84">
        <v>2</v>
      </c>
      <c r="G98" s="62" t="s">
        <v>87</v>
      </c>
      <c r="H98" s="7">
        <v>65</v>
      </c>
      <c r="I98" s="121">
        <v>0</v>
      </c>
      <c r="J98" s="121">
        <v>0</v>
      </c>
      <c r="K98" s="121">
        <v>0</v>
      </c>
      <c r="L98" s="121">
        <v>0</v>
      </c>
      <c r="M98"/>
    </row>
    <row r="99" spans="1:19" hidden="1">
      <c r="A99" s="60">
        <v>2</v>
      </c>
      <c r="B99" s="61">
        <v>5</v>
      </c>
      <c r="C99" s="60">
        <v>2</v>
      </c>
      <c r="D99" s="61"/>
      <c r="E99" s="61"/>
      <c r="F99" s="84"/>
      <c r="G99" s="62" t="s">
        <v>88</v>
      </c>
      <c r="H99" s="7">
        <v>66</v>
      </c>
      <c r="I99" s="115">
        <f t="shared" ref="I99:L100" si="6">I100</f>
        <v>0</v>
      </c>
      <c r="J99" s="127">
        <f t="shared" si="6"/>
        <v>0</v>
      </c>
      <c r="K99" s="116">
        <f t="shared" si="6"/>
        <v>0</v>
      </c>
      <c r="L99" s="115">
        <f t="shared" si="6"/>
        <v>0</v>
      </c>
    </row>
    <row r="100" spans="1:19" hidden="1">
      <c r="A100" s="64">
        <v>2</v>
      </c>
      <c r="B100" s="60">
        <v>5</v>
      </c>
      <c r="C100" s="61">
        <v>2</v>
      </c>
      <c r="D100" s="62">
        <v>1</v>
      </c>
      <c r="E100" s="60"/>
      <c r="F100" s="84"/>
      <c r="G100" s="62" t="s">
        <v>88</v>
      </c>
      <c r="H100" s="7">
        <v>67</v>
      </c>
      <c r="I100" s="115">
        <f t="shared" si="6"/>
        <v>0</v>
      </c>
      <c r="J100" s="127">
        <f t="shared" si="6"/>
        <v>0</v>
      </c>
      <c r="K100" s="116">
        <f t="shared" si="6"/>
        <v>0</v>
      </c>
      <c r="L100" s="115">
        <f t="shared" si="6"/>
        <v>0</v>
      </c>
    </row>
    <row r="101" spans="1:19" hidden="1">
      <c r="A101" s="64">
        <v>2</v>
      </c>
      <c r="B101" s="60">
        <v>5</v>
      </c>
      <c r="C101" s="61">
        <v>2</v>
      </c>
      <c r="D101" s="62">
        <v>1</v>
      </c>
      <c r="E101" s="60">
        <v>1</v>
      </c>
      <c r="F101" s="84"/>
      <c r="G101" s="62" t="s">
        <v>88</v>
      </c>
      <c r="H101" s="7">
        <v>68</v>
      </c>
      <c r="I101" s="115">
        <f>SUM(I102:I103)</f>
        <v>0</v>
      </c>
      <c r="J101" s="127">
        <f>SUM(J102:J103)</f>
        <v>0</v>
      </c>
      <c r="K101" s="116">
        <f>SUM(K102:K103)</f>
        <v>0</v>
      </c>
      <c r="L101" s="115">
        <f>SUM(L102:L103)</f>
        <v>0</v>
      </c>
    </row>
    <row r="102" spans="1:19" ht="25.5" hidden="1" customHeight="1">
      <c r="A102" s="64">
        <v>2</v>
      </c>
      <c r="B102" s="60">
        <v>5</v>
      </c>
      <c r="C102" s="61">
        <v>2</v>
      </c>
      <c r="D102" s="62">
        <v>1</v>
      </c>
      <c r="E102" s="60">
        <v>1</v>
      </c>
      <c r="F102" s="84">
        <v>1</v>
      </c>
      <c r="G102" s="62" t="s">
        <v>89</v>
      </c>
      <c r="H102" s="7">
        <v>69</v>
      </c>
      <c r="I102" s="121">
        <v>0</v>
      </c>
      <c r="J102" s="121">
        <v>0</v>
      </c>
      <c r="K102" s="121">
        <v>0</v>
      </c>
      <c r="L102" s="121">
        <v>0</v>
      </c>
      <c r="M102"/>
    </row>
    <row r="103" spans="1:19" ht="25.5" hidden="1" customHeight="1">
      <c r="A103" s="64">
        <v>2</v>
      </c>
      <c r="B103" s="60">
        <v>5</v>
      </c>
      <c r="C103" s="61">
        <v>2</v>
      </c>
      <c r="D103" s="62">
        <v>1</v>
      </c>
      <c r="E103" s="60">
        <v>1</v>
      </c>
      <c r="F103" s="84">
        <v>2</v>
      </c>
      <c r="G103" s="62" t="s">
        <v>90</v>
      </c>
      <c r="H103" s="7">
        <v>70</v>
      </c>
      <c r="I103" s="121">
        <v>0</v>
      </c>
      <c r="J103" s="121">
        <v>0</v>
      </c>
      <c r="K103" s="121">
        <v>0</v>
      </c>
      <c r="L103" s="121">
        <v>0</v>
      </c>
      <c r="M103"/>
    </row>
    <row r="104" spans="1:19" ht="25.5" hidden="1" customHeight="1">
      <c r="A104" s="64">
        <v>2</v>
      </c>
      <c r="B104" s="60">
        <v>5</v>
      </c>
      <c r="C104" s="61">
        <v>3</v>
      </c>
      <c r="D104" s="62"/>
      <c r="E104" s="60"/>
      <c r="F104" s="84"/>
      <c r="G104" s="62" t="s">
        <v>91</v>
      </c>
      <c r="H104" s="7">
        <v>71</v>
      </c>
      <c r="I104" s="115">
        <f>I105+I109</f>
        <v>0</v>
      </c>
      <c r="J104" s="115">
        <f>J105+J109</f>
        <v>0</v>
      </c>
      <c r="K104" s="115">
        <f>K105+K109</f>
        <v>0</v>
      </c>
      <c r="L104" s="115">
        <f>L105+L109</f>
        <v>0</v>
      </c>
      <c r="M104"/>
    </row>
    <row r="105" spans="1:19" ht="25.5" hidden="1" customHeight="1">
      <c r="A105" s="64">
        <v>2</v>
      </c>
      <c r="B105" s="60">
        <v>5</v>
      </c>
      <c r="C105" s="61">
        <v>3</v>
      </c>
      <c r="D105" s="62">
        <v>1</v>
      </c>
      <c r="E105" s="60"/>
      <c r="F105" s="84"/>
      <c r="G105" s="62" t="s">
        <v>92</v>
      </c>
      <c r="H105" s="7">
        <v>72</v>
      </c>
      <c r="I105" s="115">
        <f>I106</f>
        <v>0</v>
      </c>
      <c r="J105" s="127">
        <f>J106</f>
        <v>0</v>
      </c>
      <c r="K105" s="116">
        <f>K106</f>
        <v>0</v>
      </c>
      <c r="L105" s="115">
        <f>L106</f>
        <v>0</v>
      </c>
      <c r="M105"/>
    </row>
    <row r="106" spans="1:19" ht="25.5" hidden="1" customHeight="1">
      <c r="A106" s="67">
        <v>2</v>
      </c>
      <c r="B106" s="68">
        <v>5</v>
      </c>
      <c r="C106" s="69">
        <v>3</v>
      </c>
      <c r="D106" s="70">
        <v>1</v>
      </c>
      <c r="E106" s="68">
        <v>1</v>
      </c>
      <c r="F106" s="87"/>
      <c r="G106" s="70" t="s">
        <v>92</v>
      </c>
      <c r="H106" s="7">
        <v>73</v>
      </c>
      <c r="I106" s="118">
        <f>SUM(I107:I108)</f>
        <v>0</v>
      </c>
      <c r="J106" s="129">
        <f>SUM(J107:J108)</f>
        <v>0</v>
      </c>
      <c r="K106" s="117">
        <f>SUM(K107:K108)</f>
        <v>0</v>
      </c>
      <c r="L106" s="118">
        <f>SUM(L107:L108)</f>
        <v>0</v>
      </c>
      <c r="M106"/>
    </row>
    <row r="107" spans="1:19" ht="25.5" hidden="1" customHeight="1">
      <c r="A107" s="64">
        <v>2</v>
      </c>
      <c r="B107" s="60">
        <v>5</v>
      </c>
      <c r="C107" s="61">
        <v>3</v>
      </c>
      <c r="D107" s="62">
        <v>1</v>
      </c>
      <c r="E107" s="60">
        <v>1</v>
      </c>
      <c r="F107" s="84">
        <v>1</v>
      </c>
      <c r="G107" s="62" t="s">
        <v>92</v>
      </c>
      <c r="H107" s="7">
        <v>74</v>
      </c>
      <c r="I107" s="121">
        <v>0</v>
      </c>
      <c r="J107" s="121">
        <v>0</v>
      </c>
      <c r="K107" s="121">
        <v>0</v>
      </c>
      <c r="L107" s="121">
        <v>0</v>
      </c>
      <c r="M107"/>
    </row>
    <row r="108" spans="1:19" ht="25.5" hidden="1" customHeight="1">
      <c r="A108" s="67">
        <v>2</v>
      </c>
      <c r="B108" s="68">
        <v>5</v>
      </c>
      <c r="C108" s="69">
        <v>3</v>
      </c>
      <c r="D108" s="70">
        <v>1</v>
      </c>
      <c r="E108" s="68">
        <v>1</v>
      </c>
      <c r="F108" s="87">
        <v>2</v>
      </c>
      <c r="G108" s="70" t="s">
        <v>93</v>
      </c>
      <c r="H108" s="7">
        <v>75</v>
      </c>
      <c r="I108" s="121">
        <v>0</v>
      </c>
      <c r="J108" s="121">
        <v>0</v>
      </c>
      <c r="K108" s="121">
        <v>0</v>
      </c>
      <c r="L108" s="121">
        <v>0</v>
      </c>
      <c r="M108"/>
      <c r="S108" s="146"/>
    </row>
    <row r="109" spans="1:19" ht="25.5" hidden="1" customHeight="1">
      <c r="A109" s="67">
        <v>2</v>
      </c>
      <c r="B109" s="68">
        <v>5</v>
      </c>
      <c r="C109" s="69">
        <v>3</v>
      </c>
      <c r="D109" s="70">
        <v>2</v>
      </c>
      <c r="E109" s="68"/>
      <c r="F109" s="87"/>
      <c r="G109" s="70" t="s">
        <v>94</v>
      </c>
      <c r="H109" s="7">
        <v>76</v>
      </c>
      <c r="I109" s="116">
        <f>I110</f>
        <v>0</v>
      </c>
      <c r="J109" s="115">
        <f>J110</f>
        <v>0</v>
      </c>
      <c r="K109" s="115">
        <f>K110</f>
        <v>0</v>
      </c>
      <c r="L109" s="115">
        <f>L110</f>
        <v>0</v>
      </c>
      <c r="M109"/>
    </row>
    <row r="110" spans="1:19" ht="25.5" hidden="1" customHeight="1">
      <c r="A110" s="67">
        <v>2</v>
      </c>
      <c r="B110" s="68">
        <v>5</v>
      </c>
      <c r="C110" s="69">
        <v>3</v>
      </c>
      <c r="D110" s="70">
        <v>2</v>
      </c>
      <c r="E110" s="68">
        <v>1</v>
      </c>
      <c r="F110" s="87"/>
      <c r="G110" s="70" t="s">
        <v>94</v>
      </c>
      <c r="H110" s="7">
        <v>77</v>
      </c>
      <c r="I110" s="118">
        <f>SUM(I111:I112)</f>
        <v>0</v>
      </c>
      <c r="J110" s="118">
        <f>SUM(J111:J112)</f>
        <v>0</v>
      </c>
      <c r="K110" s="118">
        <f>SUM(K111:K112)</f>
        <v>0</v>
      </c>
      <c r="L110" s="118">
        <f>SUM(L111:L112)</f>
        <v>0</v>
      </c>
      <c r="M110"/>
    </row>
    <row r="111" spans="1:19" ht="25.5" hidden="1" customHeight="1">
      <c r="A111" s="67">
        <v>2</v>
      </c>
      <c r="B111" s="68">
        <v>5</v>
      </c>
      <c r="C111" s="69">
        <v>3</v>
      </c>
      <c r="D111" s="70">
        <v>2</v>
      </c>
      <c r="E111" s="68">
        <v>1</v>
      </c>
      <c r="F111" s="87">
        <v>1</v>
      </c>
      <c r="G111" s="70" t="s">
        <v>94</v>
      </c>
      <c r="H111" s="7">
        <v>78</v>
      </c>
      <c r="I111" s="121">
        <v>0</v>
      </c>
      <c r="J111" s="121">
        <v>0</v>
      </c>
      <c r="K111" s="121">
        <v>0</v>
      </c>
      <c r="L111" s="121">
        <v>0</v>
      </c>
      <c r="M111"/>
    </row>
    <row r="112" spans="1:19" hidden="1">
      <c r="A112" s="67">
        <v>2</v>
      </c>
      <c r="B112" s="68">
        <v>5</v>
      </c>
      <c r="C112" s="69">
        <v>3</v>
      </c>
      <c r="D112" s="70">
        <v>2</v>
      </c>
      <c r="E112" s="68">
        <v>1</v>
      </c>
      <c r="F112" s="87">
        <v>2</v>
      </c>
      <c r="G112" s="70" t="s">
        <v>95</v>
      </c>
      <c r="H112" s="7">
        <v>79</v>
      </c>
      <c r="I112" s="121">
        <v>0</v>
      </c>
      <c r="J112" s="121">
        <v>0</v>
      </c>
      <c r="K112" s="121">
        <v>0</v>
      </c>
      <c r="L112" s="121">
        <v>0</v>
      </c>
    </row>
    <row r="113" spans="1:13" hidden="1">
      <c r="A113" s="83">
        <v>2</v>
      </c>
      <c r="B113" s="49">
        <v>6</v>
      </c>
      <c r="C113" s="50"/>
      <c r="D113" s="51"/>
      <c r="E113" s="49"/>
      <c r="F113" s="85"/>
      <c r="G113" s="88" t="s">
        <v>96</v>
      </c>
      <c r="H113" s="7">
        <v>80</v>
      </c>
      <c r="I113" s="115">
        <f>SUM(I114+I119+I123+I127+I131+I135)</f>
        <v>0</v>
      </c>
      <c r="J113" s="115">
        <f>SUM(J114+J119+J123+J127+J131+J135)</f>
        <v>0</v>
      </c>
      <c r="K113" s="115">
        <f>SUM(K114+K119+K123+K127+K131+K135)</f>
        <v>0</v>
      </c>
      <c r="L113" s="115">
        <f>SUM(L114+L119+L123+L127+L131+L135)</f>
        <v>0</v>
      </c>
    </row>
    <row r="114" spans="1:13" hidden="1">
      <c r="A114" s="67">
        <v>2</v>
      </c>
      <c r="B114" s="68">
        <v>6</v>
      </c>
      <c r="C114" s="69">
        <v>1</v>
      </c>
      <c r="D114" s="70"/>
      <c r="E114" s="68"/>
      <c r="F114" s="87"/>
      <c r="G114" s="70" t="s">
        <v>97</v>
      </c>
      <c r="H114" s="7">
        <v>81</v>
      </c>
      <c r="I114" s="118">
        <f t="shared" ref="I114:L115" si="7">I115</f>
        <v>0</v>
      </c>
      <c r="J114" s="129">
        <f t="shared" si="7"/>
        <v>0</v>
      </c>
      <c r="K114" s="117">
        <f t="shared" si="7"/>
        <v>0</v>
      </c>
      <c r="L114" s="118">
        <f t="shared" si="7"/>
        <v>0</v>
      </c>
    </row>
    <row r="115" spans="1:13" hidden="1">
      <c r="A115" s="64">
        <v>2</v>
      </c>
      <c r="B115" s="60">
        <v>6</v>
      </c>
      <c r="C115" s="61">
        <v>1</v>
      </c>
      <c r="D115" s="62">
        <v>1</v>
      </c>
      <c r="E115" s="60"/>
      <c r="F115" s="84"/>
      <c r="G115" s="62" t="s">
        <v>97</v>
      </c>
      <c r="H115" s="7">
        <v>82</v>
      </c>
      <c r="I115" s="115">
        <f t="shared" si="7"/>
        <v>0</v>
      </c>
      <c r="J115" s="127">
        <f t="shared" si="7"/>
        <v>0</v>
      </c>
      <c r="K115" s="116">
        <f t="shared" si="7"/>
        <v>0</v>
      </c>
      <c r="L115" s="115">
        <f t="shared" si="7"/>
        <v>0</v>
      </c>
    </row>
    <row r="116" spans="1:13" hidden="1">
      <c r="A116" s="64">
        <v>2</v>
      </c>
      <c r="B116" s="60">
        <v>6</v>
      </c>
      <c r="C116" s="61">
        <v>1</v>
      </c>
      <c r="D116" s="62">
        <v>1</v>
      </c>
      <c r="E116" s="60">
        <v>1</v>
      </c>
      <c r="F116" s="84"/>
      <c r="G116" s="62" t="s">
        <v>97</v>
      </c>
      <c r="H116" s="7">
        <v>83</v>
      </c>
      <c r="I116" s="115">
        <f>SUM(I117:I118)</f>
        <v>0</v>
      </c>
      <c r="J116" s="127">
        <f>SUM(J117:J118)</f>
        <v>0</v>
      </c>
      <c r="K116" s="116">
        <f>SUM(K117:K118)</f>
        <v>0</v>
      </c>
      <c r="L116" s="115">
        <f>SUM(L117:L118)</f>
        <v>0</v>
      </c>
    </row>
    <row r="117" spans="1:13" hidden="1">
      <c r="A117" s="64">
        <v>2</v>
      </c>
      <c r="B117" s="60">
        <v>6</v>
      </c>
      <c r="C117" s="61">
        <v>1</v>
      </c>
      <c r="D117" s="62">
        <v>1</v>
      </c>
      <c r="E117" s="60">
        <v>1</v>
      </c>
      <c r="F117" s="84">
        <v>1</v>
      </c>
      <c r="G117" s="62" t="s">
        <v>98</v>
      </c>
      <c r="H117" s="7">
        <v>84</v>
      </c>
      <c r="I117" s="121">
        <v>0</v>
      </c>
      <c r="J117" s="121">
        <v>0</v>
      </c>
      <c r="K117" s="121">
        <v>0</v>
      </c>
      <c r="L117" s="121">
        <v>0</v>
      </c>
    </row>
    <row r="118" spans="1:13" hidden="1">
      <c r="A118" s="73">
        <v>2</v>
      </c>
      <c r="B118" s="57">
        <v>6</v>
      </c>
      <c r="C118" s="55">
        <v>1</v>
      </c>
      <c r="D118" s="56">
        <v>1</v>
      </c>
      <c r="E118" s="57">
        <v>1</v>
      </c>
      <c r="F118" s="86">
        <v>2</v>
      </c>
      <c r="G118" s="56" t="s">
        <v>99</v>
      </c>
      <c r="H118" s="7">
        <v>85</v>
      </c>
      <c r="I118" s="119">
        <v>0</v>
      </c>
      <c r="J118" s="119">
        <v>0</v>
      </c>
      <c r="K118" s="119">
        <v>0</v>
      </c>
      <c r="L118" s="119">
        <v>0</v>
      </c>
    </row>
    <row r="119" spans="1:13" ht="25.5" hidden="1" customHeight="1">
      <c r="A119" s="64">
        <v>2</v>
      </c>
      <c r="B119" s="60">
        <v>6</v>
      </c>
      <c r="C119" s="61">
        <v>2</v>
      </c>
      <c r="D119" s="62"/>
      <c r="E119" s="60"/>
      <c r="F119" s="84"/>
      <c r="G119" s="62" t="s">
        <v>100</v>
      </c>
      <c r="H119" s="7">
        <v>86</v>
      </c>
      <c r="I119" s="115">
        <f t="shared" ref="I119:L121" si="8">I120</f>
        <v>0</v>
      </c>
      <c r="J119" s="127">
        <f t="shared" si="8"/>
        <v>0</v>
      </c>
      <c r="K119" s="116">
        <f t="shared" si="8"/>
        <v>0</v>
      </c>
      <c r="L119" s="115">
        <f t="shared" si="8"/>
        <v>0</v>
      </c>
      <c r="M119"/>
    </row>
    <row r="120" spans="1:13" ht="25.5" hidden="1" customHeight="1">
      <c r="A120" s="64">
        <v>2</v>
      </c>
      <c r="B120" s="60">
        <v>6</v>
      </c>
      <c r="C120" s="61">
        <v>2</v>
      </c>
      <c r="D120" s="62">
        <v>1</v>
      </c>
      <c r="E120" s="60"/>
      <c r="F120" s="84"/>
      <c r="G120" s="62" t="s">
        <v>100</v>
      </c>
      <c r="H120" s="7">
        <v>87</v>
      </c>
      <c r="I120" s="115">
        <f t="shared" si="8"/>
        <v>0</v>
      </c>
      <c r="J120" s="127">
        <f t="shared" si="8"/>
        <v>0</v>
      </c>
      <c r="K120" s="116">
        <f t="shared" si="8"/>
        <v>0</v>
      </c>
      <c r="L120" s="115">
        <f t="shared" si="8"/>
        <v>0</v>
      </c>
      <c r="M120"/>
    </row>
    <row r="121" spans="1:13" ht="25.5" hidden="1" customHeight="1">
      <c r="A121" s="64">
        <v>2</v>
      </c>
      <c r="B121" s="60">
        <v>6</v>
      </c>
      <c r="C121" s="61">
        <v>2</v>
      </c>
      <c r="D121" s="62">
        <v>1</v>
      </c>
      <c r="E121" s="60">
        <v>1</v>
      </c>
      <c r="F121" s="84"/>
      <c r="G121" s="62" t="s">
        <v>100</v>
      </c>
      <c r="H121" s="7">
        <v>88</v>
      </c>
      <c r="I121" s="130">
        <f t="shared" si="8"/>
        <v>0</v>
      </c>
      <c r="J121" s="131">
        <f t="shared" si="8"/>
        <v>0</v>
      </c>
      <c r="K121" s="132">
        <f t="shared" si="8"/>
        <v>0</v>
      </c>
      <c r="L121" s="130">
        <f t="shared" si="8"/>
        <v>0</v>
      </c>
      <c r="M121"/>
    </row>
    <row r="122" spans="1:13" ht="25.5" hidden="1" customHeight="1">
      <c r="A122" s="64">
        <v>2</v>
      </c>
      <c r="B122" s="60">
        <v>6</v>
      </c>
      <c r="C122" s="61">
        <v>2</v>
      </c>
      <c r="D122" s="62">
        <v>1</v>
      </c>
      <c r="E122" s="60">
        <v>1</v>
      </c>
      <c r="F122" s="84">
        <v>1</v>
      </c>
      <c r="G122" s="62" t="s">
        <v>100</v>
      </c>
      <c r="H122" s="7">
        <v>89</v>
      </c>
      <c r="I122" s="121">
        <v>0</v>
      </c>
      <c r="J122" s="121">
        <v>0</v>
      </c>
      <c r="K122" s="121">
        <v>0</v>
      </c>
      <c r="L122" s="121">
        <v>0</v>
      </c>
      <c r="M122"/>
    </row>
    <row r="123" spans="1:13" ht="25.5" hidden="1" customHeight="1">
      <c r="A123" s="73">
        <v>2</v>
      </c>
      <c r="B123" s="57">
        <v>6</v>
      </c>
      <c r="C123" s="55">
        <v>3</v>
      </c>
      <c r="D123" s="56"/>
      <c r="E123" s="57"/>
      <c r="F123" s="86"/>
      <c r="G123" s="56" t="s">
        <v>101</v>
      </c>
      <c r="H123" s="7">
        <v>90</v>
      </c>
      <c r="I123" s="122">
        <f t="shared" ref="I123:L125" si="9">I124</f>
        <v>0</v>
      </c>
      <c r="J123" s="128">
        <f t="shared" si="9"/>
        <v>0</v>
      </c>
      <c r="K123" s="123">
        <f t="shared" si="9"/>
        <v>0</v>
      </c>
      <c r="L123" s="122">
        <f t="shared" si="9"/>
        <v>0</v>
      </c>
      <c r="M123"/>
    </row>
    <row r="124" spans="1:13" ht="25.5" hidden="1" customHeight="1">
      <c r="A124" s="64">
        <v>2</v>
      </c>
      <c r="B124" s="60">
        <v>6</v>
      </c>
      <c r="C124" s="61">
        <v>3</v>
      </c>
      <c r="D124" s="62">
        <v>1</v>
      </c>
      <c r="E124" s="60"/>
      <c r="F124" s="84"/>
      <c r="G124" s="62" t="s">
        <v>101</v>
      </c>
      <c r="H124" s="7">
        <v>91</v>
      </c>
      <c r="I124" s="115">
        <f t="shared" si="9"/>
        <v>0</v>
      </c>
      <c r="J124" s="127">
        <f t="shared" si="9"/>
        <v>0</v>
      </c>
      <c r="K124" s="116">
        <f t="shared" si="9"/>
        <v>0</v>
      </c>
      <c r="L124" s="115">
        <f t="shared" si="9"/>
        <v>0</v>
      </c>
      <c r="M124"/>
    </row>
    <row r="125" spans="1:13" ht="25.5" hidden="1" customHeight="1">
      <c r="A125" s="64">
        <v>2</v>
      </c>
      <c r="B125" s="60">
        <v>6</v>
      </c>
      <c r="C125" s="61">
        <v>3</v>
      </c>
      <c r="D125" s="62">
        <v>1</v>
      </c>
      <c r="E125" s="60">
        <v>1</v>
      </c>
      <c r="F125" s="84"/>
      <c r="G125" s="62" t="s">
        <v>101</v>
      </c>
      <c r="H125" s="7">
        <v>92</v>
      </c>
      <c r="I125" s="115">
        <f t="shared" si="9"/>
        <v>0</v>
      </c>
      <c r="J125" s="127">
        <f t="shared" si="9"/>
        <v>0</v>
      </c>
      <c r="K125" s="116">
        <f t="shared" si="9"/>
        <v>0</v>
      </c>
      <c r="L125" s="115">
        <f t="shared" si="9"/>
        <v>0</v>
      </c>
      <c r="M125"/>
    </row>
    <row r="126" spans="1:13" ht="25.5" hidden="1" customHeight="1">
      <c r="A126" s="64">
        <v>2</v>
      </c>
      <c r="B126" s="60">
        <v>6</v>
      </c>
      <c r="C126" s="61">
        <v>3</v>
      </c>
      <c r="D126" s="62">
        <v>1</v>
      </c>
      <c r="E126" s="60">
        <v>1</v>
      </c>
      <c r="F126" s="84">
        <v>1</v>
      </c>
      <c r="G126" s="62" t="s">
        <v>101</v>
      </c>
      <c r="H126" s="7">
        <v>93</v>
      </c>
      <c r="I126" s="121">
        <v>0</v>
      </c>
      <c r="J126" s="121">
        <v>0</v>
      </c>
      <c r="K126" s="121">
        <v>0</v>
      </c>
      <c r="L126" s="121">
        <v>0</v>
      </c>
      <c r="M126"/>
    </row>
    <row r="127" spans="1:13" ht="25.5" hidden="1" customHeight="1">
      <c r="A127" s="73">
        <v>2</v>
      </c>
      <c r="B127" s="57">
        <v>6</v>
      </c>
      <c r="C127" s="55">
        <v>4</v>
      </c>
      <c r="D127" s="56"/>
      <c r="E127" s="57"/>
      <c r="F127" s="86"/>
      <c r="G127" s="56" t="s">
        <v>102</v>
      </c>
      <c r="H127" s="7">
        <v>94</v>
      </c>
      <c r="I127" s="122">
        <f t="shared" ref="I127:L129" si="10">I128</f>
        <v>0</v>
      </c>
      <c r="J127" s="128">
        <f t="shared" si="10"/>
        <v>0</v>
      </c>
      <c r="K127" s="123">
        <f t="shared" si="10"/>
        <v>0</v>
      </c>
      <c r="L127" s="122">
        <f t="shared" si="10"/>
        <v>0</v>
      </c>
      <c r="M127"/>
    </row>
    <row r="128" spans="1:13" ht="25.5" hidden="1" customHeight="1">
      <c r="A128" s="64">
        <v>2</v>
      </c>
      <c r="B128" s="60">
        <v>6</v>
      </c>
      <c r="C128" s="61">
        <v>4</v>
      </c>
      <c r="D128" s="62">
        <v>1</v>
      </c>
      <c r="E128" s="60"/>
      <c r="F128" s="84"/>
      <c r="G128" s="62" t="s">
        <v>102</v>
      </c>
      <c r="H128" s="7">
        <v>95</v>
      </c>
      <c r="I128" s="115">
        <f t="shared" si="10"/>
        <v>0</v>
      </c>
      <c r="J128" s="127">
        <f t="shared" si="10"/>
        <v>0</v>
      </c>
      <c r="K128" s="116">
        <f t="shared" si="10"/>
        <v>0</v>
      </c>
      <c r="L128" s="115">
        <f t="shared" si="10"/>
        <v>0</v>
      </c>
      <c r="M128"/>
    </row>
    <row r="129" spans="1:13" ht="25.5" hidden="1" customHeight="1">
      <c r="A129" s="64">
        <v>2</v>
      </c>
      <c r="B129" s="60">
        <v>6</v>
      </c>
      <c r="C129" s="61">
        <v>4</v>
      </c>
      <c r="D129" s="62">
        <v>1</v>
      </c>
      <c r="E129" s="60">
        <v>1</v>
      </c>
      <c r="F129" s="84"/>
      <c r="G129" s="62" t="s">
        <v>102</v>
      </c>
      <c r="H129" s="7">
        <v>96</v>
      </c>
      <c r="I129" s="115">
        <f t="shared" si="10"/>
        <v>0</v>
      </c>
      <c r="J129" s="127">
        <f t="shared" si="10"/>
        <v>0</v>
      </c>
      <c r="K129" s="116">
        <f t="shared" si="10"/>
        <v>0</v>
      </c>
      <c r="L129" s="115">
        <f t="shared" si="10"/>
        <v>0</v>
      </c>
      <c r="M129"/>
    </row>
    <row r="130" spans="1:13" ht="25.5" hidden="1" customHeight="1">
      <c r="A130" s="64">
        <v>2</v>
      </c>
      <c r="B130" s="60">
        <v>6</v>
      </c>
      <c r="C130" s="61">
        <v>4</v>
      </c>
      <c r="D130" s="62">
        <v>1</v>
      </c>
      <c r="E130" s="60">
        <v>1</v>
      </c>
      <c r="F130" s="84">
        <v>1</v>
      </c>
      <c r="G130" s="62" t="s">
        <v>102</v>
      </c>
      <c r="H130" s="7">
        <v>97</v>
      </c>
      <c r="I130" s="121">
        <v>0</v>
      </c>
      <c r="J130" s="121">
        <v>0</v>
      </c>
      <c r="K130" s="121">
        <v>0</v>
      </c>
      <c r="L130" s="121">
        <v>0</v>
      </c>
      <c r="M130"/>
    </row>
    <row r="131" spans="1:13" ht="25.5" hidden="1" customHeight="1">
      <c r="A131" s="67">
        <v>2</v>
      </c>
      <c r="B131" s="74">
        <v>6</v>
      </c>
      <c r="C131" s="75">
        <v>5</v>
      </c>
      <c r="D131" s="77"/>
      <c r="E131" s="74"/>
      <c r="F131" s="89"/>
      <c r="G131" s="77" t="s">
        <v>103</v>
      </c>
      <c r="H131" s="7">
        <v>98</v>
      </c>
      <c r="I131" s="124">
        <f t="shared" ref="I131:L133" si="11">I132</f>
        <v>0</v>
      </c>
      <c r="J131" s="133">
        <f t="shared" si="11"/>
        <v>0</v>
      </c>
      <c r="K131" s="125">
        <f t="shared" si="11"/>
        <v>0</v>
      </c>
      <c r="L131" s="124">
        <f t="shared" si="11"/>
        <v>0</v>
      </c>
      <c r="M131"/>
    </row>
    <row r="132" spans="1:13" ht="25.5" hidden="1" customHeight="1">
      <c r="A132" s="64">
        <v>2</v>
      </c>
      <c r="B132" s="60">
        <v>6</v>
      </c>
      <c r="C132" s="61">
        <v>5</v>
      </c>
      <c r="D132" s="62">
        <v>1</v>
      </c>
      <c r="E132" s="60"/>
      <c r="F132" s="84"/>
      <c r="G132" s="77" t="s">
        <v>103</v>
      </c>
      <c r="H132" s="7">
        <v>99</v>
      </c>
      <c r="I132" s="115">
        <f t="shared" si="11"/>
        <v>0</v>
      </c>
      <c r="J132" s="127">
        <f t="shared" si="11"/>
        <v>0</v>
      </c>
      <c r="K132" s="116">
        <f t="shared" si="11"/>
        <v>0</v>
      </c>
      <c r="L132" s="115">
        <f t="shared" si="11"/>
        <v>0</v>
      </c>
      <c r="M132"/>
    </row>
    <row r="133" spans="1:13" ht="25.5" hidden="1" customHeight="1">
      <c r="A133" s="64">
        <v>2</v>
      </c>
      <c r="B133" s="60">
        <v>6</v>
      </c>
      <c r="C133" s="61">
        <v>5</v>
      </c>
      <c r="D133" s="62">
        <v>1</v>
      </c>
      <c r="E133" s="60">
        <v>1</v>
      </c>
      <c r="F133" s="84"/>
      <c r="G133" s="77" t="s">
        <v>103</v>
      </c>
      <c r="H133" s="7">
        <v>100</v>
      </c>
      <c r="I133" s="115">
        <f t="shared" si="11"/>
        <v>0</v>
      </c>
      <c r="J133" s="127">
        <f t="shared" si="11"/>
        <v>0</v>
      </c>
      <c r="K133" s="116">
        <f t="shared" si="11"/>
        <v>0</v>
      </c>
      <c r="L133" s="115">
        <f t="shared" si="11"/>
        <v>0</v>
      </c>
      <c r="M133"/>
    </row>
    <row r="134" spans="1:13" ht="25.5" hidden="1" customHeight="1">
      <c r="A134" s="60">
        <v>2</v>
      </c>
      <c r="B134" s="61">
        <v>6</v>
      </c>
      <c r="C134" s="60">
        <v>5</v>
      </c>
      <c r="D134" s="60">
        <v>1</v>
      </c>
      <c r="E134" s="62">
        <v>1</v>
      </c>
      <c r="F134" s="84">
        <v>1</v>
      </c>
      <c r="G134" s="60" t="s">
        <v>104</v>
      </c>
      <c r="H134" s="7">
        <v>101</v>
      </c>
      <c r="I134" s="121">
        <v>0</v>
      </c>
      <c r="J134" s="121">
        <v>0</v>
      </c>
      <c r="K134" s="121">
        <v>0</v>
      </c>
      <c r="L134" s="121">
        <v>0</v>
      </c>
      <c r="M134"/>
    </row>
    <row r="135" spans="1:13" ht="26.25" hidden="1" customHeight="1">
      <c r="A135" s="64">
        <v>2</v>
      </c>
      <c r="B135" s="61">
        <v>6</v>
      </c>
      <c r="C135" s="60">
        <v>6</v>
      </c>
      <c r="D135" s="61"/>
      <c r="E135" s="62"/>
      <c r="F135" s="63"/>
      <c r="G135" s="12" t="s">
        <v>105</v>
      </c>
      <c r="H135" s="7">
        <v>102</v>
      </c>
      <c r="I135" s="116">
        <f t="shared" ref="I135:L137" si="12">I136</f>
        <v>0</v>
      </c>
      <c r="J135" s="115">
        <f t="shared" si="12"/>
        <v>0</v>
      </c>
      <c r="K135" s="115">
        <f t="shared" si="12"/>
        <v>0</v>
      </c>
      <c r="L135" s="115">
        <f t="shared" si="12"/>
        <v>0</v>
      </c>
      <c r="M135"/>
    </row>
    <row r="136" spans="1:13" ht="26.25" hidden="1" customHeight="1">
      <c r="A136" s="64">
        <v>2</v>
      </c>
      <c r="B136" s="61">
        <v>6</v>
      </c>
      <c r="C136" s="60">
        <v>6</v>
      </c>
      <c r="D136" s="61">
        <v>1</v>
      </c>
      <c r="E136" s="62"/>
      <c r="F136" s="63"/>
      <c r="G136" s="12" t="s">
        <v>105</v>
      </c>
      <c r="H136" s="90">
        <v>103</v>
      </c>
      <c r="I136" s="115">
        <f t="shared" si="12"/>
        <v>0</v>
      </c>
      <c r="J136" s="115">
        <f t="shared" si="12"/>
        <v>0</v>
      </c>
      <c r="K136" s="115">
        <f t="shared" si="12"/>
        <v>0</v>
      </c>
      <c r="L136" s="115">
        <f t="shared" si="12"/>
        <v>0</v>
      </c>
      <c r="M136"/>
    </row>
    <row r="137" spans="1:13" ht="26.25" hidden="1" customHeight="1">
      <c r="A137" s="64">
        <v>2</v>
      </c>
      <c r="B137" s="61">
        <v>6</v>
      </c>
      <c r="C137" s="60">
        <v>6</v>
      </c>
      <c r="D137" s="61">
        <v>1</v>
      </c>
      <c r="E137" s="62">
        <v>1</v>
      </c>
      <c r="F137" s="63"/>
      <c r="G137" s="12" t="s">
        <v>105</v>
      </c>
      <c r="H137" s="90">
        <v>104</v>
      </c>
      <c r="I137" s="115">
        <f t="shared" si="12"/>
        <v>0</v>
      </c>
      <c r="J137" s="115">
        <f t="shared" si="12"/>
        <v>0</v>
      </c>
      <c r="K137" s="115">
        <f t="shared" si="12"/>
        <v>0</v>
      </c>
      <c r="L137" s="115">
        <f t="shared" si="12"/>
        <v>0</v>
      </c>
      <c r="M137"/>
    </row>
    <row r="138" spans="1:13" ht="26.25" hidden="1" customHeight="1">
      <c r="A138" s="64">
        <v>2</v>
      </c>
      <c r="B138" s="61">
        <v>6</v>
      </c>
      <c r="C138" s="60">
        <v>6</v>
      </c>
      <c r="D138" s="61">
        <v>1</v>
      </c>
      <c r="E138" s="62">
        <v>1</v>
      </c>
      <c r="F138" s="63">
        <v>1</v>
      </c>
      <c r="G138" s="13" t="s">
        <v>105</v>
      </c>
      <c r="H138" s="90">
        <v>105</v>
      </c>
      <c r="I138" s="121">
        <v>0</v>
      </c>
      <c r="J138" s="134">
        <v>0</v>
      </c>
      <c r="K138" s="121">
        <v>0</v>
      </c>
      <c r="L138" s="121">
        <v>0</v>
      </c>
      <c r="M138"/>
    </row>
    <row r="139" spans="1:13">
      <c r="A139" s="83">
        <v>2</v>
      </c>
      <c r="B139" s="49">
        <v>7</v>
      </c>
      <c r="C139" s="49"/>
      <c r="D139" s="50"/>
      <c r="E139" s="50"/>
      <c r="F139" s="52"/>
      <c r="G139" s="51" t="s">
        <v>106</v>
      </c>
      <c r="H139" s="90">
        <v>106</v>
      </c>
      <c r="I139" s="116">
        <f>SUM(I140+I145+I153)</f>
        <v>200</v>
      </c>
      <c r="J139" s="127">
        <f>SUM(J140+J145+J153)</f>
        <v>200</v>
      </c>
      <c r="K139" s="116">
        <f>SUM(K140+K145+K153)</f>
        <v>107.34</v>
      </c>
      <c r="L139" s="115">
        <f>SUM(L140+L145+L153)</f>
        <v>107.34</v>
      </c>
    </row>
    <row r="140" spans="1:13" hidden="1">
      <c r="A140" s="64">
        <v>2</v>
      </c>
      <c r="B140" s="60">
        <v>7</v>
      </c>
      <c r="C140" s="60">
        <v>1</v>
      </c>
      <c r="D140" s="61"/>
      <c r="E140" s="61"/>
      <c r="F140" s="63"/>
      <c r="G140" s="62" t="s">
        <v>107</v>
      </c>
      <c r="H140" s="90">
        <v>107</v>
      </c>
      <c r="I140" s="116">
        <f t="shared" ref="I140:L141" si="13">I141</f>
        <v>0</v>
      </c>
      <c r="J140" s="127">
        <f t="shared" si="13"/>
        <v>0</v>
      </c>
      <c r="K140" s="116">
        <f t="shared" si="13"/>
        <v>0</v>
      </c>
      <c r="L140" s="115">
        <f t="shared" si="13"/>
        <v>0</v>
      </c>
    </row>
    <row r="141" spans="1:13" hidden="1">
      <c r="A141" s="64">
        <v>2</v>
      </c>
      <c r="B141" s="60">
        <v>7</v>
      </c>
      <c r="C141" s="60">
        <v>1</v>
      </c>
      <c r="D141" s="61">
        <v>1</v>
      </c>
      <c r="E141" s="61"/>
      <c r="F141" s="63"/>
      <c r="G141" s="62" t="s">
        <v>107</v>
      </c>
      <c r="H141" s="90">
        <v>108</v>
      </c>
      <c r="I141" s="116">
        <f t="shared" si="13"/>
        <v>0</v>
      </c>
      <c r="J141" s="127">
        <f t="shared" si="13"/>
        <v>0</v>
      </c>
      <c r="K141" s="116">
        <f t="shared" si="13"/>
        <v>0</v>
      </c>
      <c r="L141" s="115">
        <f t="shared" si="13"/>
        <v>0</v>
      </c>
    </row>
    <row r="142" spans="1:13" hidden="1">
      <c r="A142" s="64">
        <v>2</v>
      </c>
      <c r="B142" s="60">
        <v>7</v>
      </c>
      <c r="C142" s="60">
        <v>1</v>
      </c>
      <c r="D142" s="61">
        <v>1</v>
      </c>
      <c r="E142" s="61">
        <v>1</v>
      </c>
      <c r="F142" s="63"/>
      <c r="G142" s="62" t="s">
        <v>107</v>
      </c>
      <c r="H142" s="90">
        <v>109</v>
      </c>
      <c r="I142" s="116">
        <f>SUM(I143:I144)</f>
        <v>0</v>
      </c>
      <c r="J142" s="127">
        <f>SUM(J143:J144)</f>
        <v>0</v>
      </c>
      <c r="K142" s="116">
        <f>SUM(K143:K144)</f>
        <v>0</v>
      </c>
      <c r="L142" s="115">
        <f>SUM(L143:L144)</f>
        <v>0</v>
      </c>
    </row>
    <row r="143" spans="1:13" hidden="1">
      <c r="A143" s="73">
        <v>2</v>
      </c>
      <c r="B143" s="57">
        <v>7</v>
      </c>
      <c r="C143" s="73">
        <v>1</v>
      </c>
      <c r="D143" s="60">
        <v>1</v>
      </c>
      <c r="E143" s="55">
        <v>1</v>
      </c>
      <c r="F143" s="58">
        <v>1</v>
      </c>
      <c r="G143" s="56" t="s">
        <v>108</v>
      </c>
      <c r="H143" s="90">
        <v>110</v>
      </c>
      <c r="I143" s="135">
        <v>0</v>
      </c>
      <c r="J143" s="135">
        <v>0</v>
      </c>
      <c r="K143" s="135">
        <v>0</v>
      </c>
      <c r="L143" s="135">
        <v>0</v>
      </c>
    </row>
    <row r="144" spans="1:13" hidden="1">
      <c r="A144" s="60">
        <v>2</v>
      </c>
      <c r="B144" s="60">
        <v>7</v>
      </c>
      <c r="C144" s="64">
        <v>1</v>
      </c>
      <c r="D144" s="60">
        <v>1</v>
      </c>
      <c r="E144" s="61">
        <v>1</v>
      </c>
      <c r="F144" s="63">
        <v>2</v>
      </c>
      <c r="G144" s="62" t="s">
        <v>109</v>
      </c>
      <c r="H144" s="90">
        <v>111</v>
      </c>
      <c r="I144" s="120">
        <v>0</v>
      </c>
      <c r="J144" s="120">
        <v>0</v>
      </c>
      <c r="K144" s="120">
        <v>0</v>
      </c>
      <c r="L144" s="120">
        <v>0</v>
      </c>
    </row>
    <row r="145" spans="1:13" ht="25.5" hidden="1" customHeight="1">
      <c r="A145" s="67">
        <v>2</v>
      </c>
      <c r="B145" s="68">
        <v>7</v>
      </c>
      <c r="C145" s="67">
        <v>2</v>
      </c>
      <c r="D145" s="68"/>
      <c r="E145" s="69"/>
      <c r="F145" s="71"/>
      <c r="G145" s="70" t="s">
        <v>110</v>
      </c>
      <c r="H145" s="90">
        <v>112</v>
      </c>
      <c r="I145" s="117">
        <f t="shared" ref="I145:L146" si="14">I146</f>
        <v>0</v>
      </c>
      <c r="J145" s="129">
        <f t="shared" si="14"/>
        <v>0</v>
      </c>
      <c r="K145" s="117">
        <f t="shared" si="14"/>
        <v>0</v>
      </c>
      <c r="L145" s="118">
        <f t="shared" si="14"/>
        <v>0</v>
      </c>
      <c r="M145"/>
    </row>
    <row r="146" spans="1:13" ht="25.5" hidden="1" customHeight="1">
      <c r="A146" s="64">
        <v>2</v>
      </c>
      <c r="B146" s="60">
        <v>7</v>
      </c>
      <c r="C146" s="64">
        <v>2</v>
      </c>
      <c r="D146" s="60">
        <v>1</v>
      </c>
      <c r="E146" s="61"/>
      <c r="F146" s="63"/>
      <c r="G146" s="62" t="s">
        <v>111</v>
      </c>
      <c r="H146" s="90">
        <v>113</v>
      </c>
      <c r="I146" s="116">
        <f t="shared" si="14"/>
        <v>0</v>
      </c>
      <c r="J146" s="127">
        <f t="shared" si="14"/>
        <v>0</v>
      </c>
      <c r="K146" s="116">
        <f t="shared" si="14"/>
        <v>0</v>
      </c>
      <c r="L146" s="115">
        <f t="shared" si="14"/>
        <v>0</v>
      </c>
      <c r="M146"/>
    </row>
    <row r="147" spans="1:13" ht="25.5" hidden="1" customHeight="1">
      <c r="A147" s="64">
        <v>2</v>
      </c>
      <c r="B147" s="60">
        <v>7</v>
      </c>
      <c r="C147" s="64">
        <v>2</v>
      </c>
      <c r="D147" s="60">
        <v>1</v>
      </c>
      <c r="E147" s="61">
        <v>1</v>
      </c>
      <c r="F147" s="63"/>
      <c r="G147" s="62" t="s">
        <v>111</v>
      </c>
      <c r="H147" s="90">
        <v>114</v>
      </c>
      <c r="I147" s="116">
        <f>SUM(I148:I149)</f>
        <v>0</v>
      </c>
      <c r="J147" s="127">
        <f>SUM(J148:J149)</f>
        <v>0</v>
      </c>
      <c r="K147" s="116">
        <f>SUM(K148:K149)</f>
        <v>0</v>
      </c>
      <c r="L147" s="115">
        <f>SUM(L148:L149)</f>
        <v>0</v>
      </c>
      <c r="M147"/>
    </row>
    <row r="148" spans="1:13" hidden="1">
      <c r="A148" s="64">
        <v>2</v>
      </c>
      <c r="B148" s="60">
        <v>7</v>
      </c>
      <c r="C148" s="64">
        <v>2</v>
      </c>
      <c r="D148" s="60">
        <v>1</v>
      </c>
      <c r="E148" s="61">
        <v>1</v>
      </c>
      <c r="F148" s="63">
        <v>1</v>
      </c>
      <c r="G148" s="62" t="s">
        <v>112</v>
      </c>
      <c r="H148" s="90">
        <v>115</v>
      </c>
      <c r="I148" s="120">
        <v>0</v>
      </c>
      <c r="J148" s="120">
        <v>0</v>
      </c>
      <c r="K148" s="120">
        <v>0</v>
      </c>
      <c r="L148" s="120">
        <v>0</v>
      </c>
    </row>
    <row r="149" spans="1:13" hidden="1">
      <c r="A149" s="64">
        <v>2</v>
      </c>
      <c r="B149" s="60">
        <v>7</v>
      </c>
      <c r="C149" s="64">
        <v>2</v>
      </c>
      <c r="D149" s="60">
        <v>1</v>
      </c>
      <c r="E149" s="61">
        <v>1</v>
      </c>
      <c r="F149" s="63">
        <v>2</v>
      </c>
      <c r="G149" s="62" t="s">
        <v>113</v>
      </c>
      <c r="H149" s="90">
        <v>116</v>
      </c>
      <c r="I149" s="120">
        <v>0</v>
      </c>
      <c r="J149" s="120">
        <v>0</v>
      </c>
      <c r="K149" s="120">
        <v>0</v>
      </c>
      <c r="L149" s="120">
        <v>0</v>
      </c>
    </row>
    <row r="150" spans="1:13" hidden="1">
      <c r="A150" s="64">
        <v>2</v>
      </c>
      <c r="B150" s="60">
        <v>7</v>
      </c>
      <c r="C150" s="64">
        <v>2</v>
      </c>
      <c r="D150" s="60">
        <v>2</v>
      </c>
      <c r="E150" s="61"/>
      <c r="F150" s="63"/>
      <c r="G150" s="62" t="s">
        <v>114</v>
      </c>
      <c r="H150" s="90">
        <v>117</v>
      </c>
      <c r="I150" s="116">
        <f>I151</f>
        <v>0</v>
      </c>
      <c r="J150" s="116">
        <f>J151</f>
        <v>0</v>
      </c>
      <c r="K150" s="116">
        <f>K151</f>
        <v>0</v>
      </c>
      <c r="L150" s="116">
        <f>L151</f>
        <v>0</v>
      </c>
    </row>
    <row r="151" spans="1:13" hidden="1">
      <c r="A151" s="64">
        <v>2</v>
      </c>
      <c r="B151" s="60">
        <v>7</v>
      </c>
      <c r="C151" s="64">
        <v>2</v>
      </c>
      <c r="D151" s="60">
        <v>2</v>
      </c>
      <c r="E151" s="61">
        <v>1</v>
      </c>
      <c r="F151" s="63"/>
      <c r="G151" s="62" t="s">
        <v>114</v>
      </c>
      <c r="H151" s="90">
        <v>118</v>
      </c>
      <c r="I151" s="116">
        <f>SUM(I152)</f>
        <v>0</v>
      </c>
      <c r="J151" s="116">
        <f>SUM(J152)</f>
        <v>0</v>
      </c>
      <c r="K151" s="116">
        <f>SUM(K152)</f>
        <v>0</v>
      </c>
      <c r="L151" s="116">
        <f>SUM(L152)</f>
        <v>0</v>
      </c>
    </row>
    <row r="152" spans="1:13" hidden="1">
      <c r="A152" s="64">
        <v>2</v>
      </c>
      <c r="B152" s="60">
        <v>7</v>
      </c>
      <c r="C152" s="64">
        <v>2</v>
      </c>
      <c r="D152" s="60">
        <v>2</v>
      </c>
      <c r="E152" s="61">
        <v>1</v>
      </c>
      <c r="F152" s="63">
        <v>1</v>
      </c>
      <c r="G152" s="62" t="s">
        <v>114</v>
      </c>
      <c r="H152" s="90">
        <v>119</v>
      </c>
      <c r="I152" s="120">
        <v>0</v>
      </c>
      <c r="J152" s="120">
        <v>0</v>
      </c>
      <c r="K152" s="120">
        <v>0</v>
      </c>
      <c r="L152" s="120">
        <v>0</v>
      </c>
    </row>
    <row r="153" spans="1:13">
      <c r="A153" s="64">
        <v>2</v>
      </c>
      <c r="B153" s="60">
        <v>7</v>
      </c>
      <c r="C153" s="64">
        <v>3</v>
      </c>
      <c r="D153" s="60"/>
      <c r="E153" s="61"/>
      <c r="F153" s="63"/>
      <c r="G153" s="62" t="s">
        <v>115</v>
      </c>
      <c r="H153" s="90">
        <v>120</v>
      </c>
      <c r="I153" s="116">
        <f t="shared" ref="I153:L154" si="15">I154</f>
        <v>200</v>
      </c>
      <c r="J153" s="127">
        <f t="shared" si="15"/>
        <v>200</v>
      </c>
      <c r="K153" s="116">
        <f t="shared" si="15"/>
        <v>107.34</v>
      </c>
      <c r="L153" s="115">
        <f t="shared" si="15"/>
        <v>107.34</v>
      </c>
    </row>
    <row r="154" spans="1:13">
      <c r="A154" s="67">
        <v>2</v>
      </c>
      <c r="B154" s="74">
        <v>7</v>
      </c>
      <c r="C154" s="91">
        <v>3</v>
      </c>
      <c r="D154" s="74">
        <v>1</v>
      </c>
      <c r="E154" s="75"/>
      <c r="F154" s="76"/>
      <c r="G154" s="77" t="s">
        <v>115</v>
      </c>
      <c r="H154" s="90">
        <v>121</v>
      </c>
      <c r="I154" s="125">
        <f t="shared" si="15"/>
        <v>200</v>
      </c>
      <c r="J154" s="133">
        <f t="shared" si="15"/>
        <v>200</v>
      </c>
      <c r="K154" s="125">
        <f t="shared" si="15"/>
        <v>107.34</v>
      </c>
      <c r="L154" s="124">
        <f t="shared" si="15"/>
        <v>107.34</v>
      </c>
    </row>
    <row r="155" spans="1:13">
      <c r="A155" s="64">
        <v>2</v>
      </c>
      <c r="B155" s="60">
        <v>7</v>
      </c>
      <c r="C155" s="64">
        <v>3</v>
      </c>
      <c r="D155" s="60">
        <v>1</v>
      </c>
      <c r="E155" s="61">
        <v>1</v>
      </c>
      <c r="F155" s="63"/>
      <c r="G155" s="62" t="s">
        <v>115</v>
      </c>
      <c r="H155" s="90">
        <v>122</v>
      </c>
      <c r="I155" s="116">
        <f>SUM(I156:I157)</f>
        <v>200</v>
      </c>
      <c r="J155" s="127">
        <f>SUM(J156:J157)</f>
        <v>200</v>
      </c>
      <c r="K155" s="116">
        <f>SUM(K156:K157)</f>
        <v>107.34</v>
      </c>
      <c r="L155" s="115">
        <f>SUM(L156:L157)</f>
        <v>107.34</v>
      </c>
    </row>
    <row r="156" spans="1:13">
      <c r="A156" s="73">
        <v>2</v>
      </c>
      <c r="B156" s="57">
        <v>7</v>
      </c>
      <c r="C156" s="73">
        <v>3</v>
      </c>
      <c r="D156" s="57">
        <v>1</v>
      </c>
      <c r="E156" s="55">
        <v>1</v>
      </c>
      <c r="F156" s="58">
        <v>1</v>
      </c>
      <c r="G156" s="56" t="s">
        <v>116</v>
      </c>
      <c r="H156" s="90">
        <v>123</v>
      </c>
      <c r="I156" s="135">
        <v>200</v>
      </c>
      <c r="J156" s="135">
        <v>200</v>
      </c>
      <c r="K156" s="135">
        <v>107.34</v>
      </c>
      <c r="L156" s="135">
        <v>107.34</v>
      </c>
    </row>
    <row r="157" spans="1:13" hidden="1">
      <c r="A157" s="64">
        <v>2</v>
      </c>
      <c r="B157" s="60">
        <v>7</v>
      </c>
      <c r="C157" s="64">
        <v>3</v>
      </c>
      <c r="D157" s="60">
        <v>1</v>
      </c>
      <c r="E157" s="61">
        <v>1</v>
      </c>
      <c r="F157" s="63">
        <v>2</v>
      </c>
      <c r="G157" s="62" t="s">
        <v>117</v>
      </c>
      <c r="H157" s="90">
        <v>124</v>
      </c>
      <c r="I157" s="120">
        <v>0</v>
      </c>
      <c r="J157" s="121">
        <v>0</v>
      </c>
      <c r="K157" s="121">
        <v>0</v>
      </c>
      <c r="L157" s="121">
        <v>0</v>
      </c>
    </row>
    <row r="158" spans="1:13" hidden="1">
      <c r="A158" s="83">
        <v>2</v>
      </c>
      <c r="B158" s="83">
        <v>8</v>
      </c>
      <c r="C158" s="49"/>
      <c r="D158" s="66"/>
      <c r="E158" s="54"/>
      <c r="F158" s="92"/>
      <c r="G158" s="59" t="s">
        <v>118</v>
      </c>
      <c r="H158" s="90">
        <v>125</v>
      </c>
      <c r="I158" s="123">
        <f>I159</f>
        <v>0</v>
      </c>
      <c r="J158" s="128">
        <f>J159</f>
        <v>0</v>
      </c>
      <c r="K158" s="123">
        <f>K159</f>
        <v>0</v>
      </c>
      <c r="L158" s="122">
        <f>L159</f>
        <v>0</v>
      </c>
    </row>
    <row r="159" spans="1:13" hidden="1">
      <c r="A159" s="67">
        <v>2</v>
      </c>
      <c r="B159" s="67">
        <v>8</v>
      </c>
      <c r="C159" s="67">
        <v>1</v>
      </c>
      <c r="D159" s="68"/>
      <c r="E159" s="69"/>
      <c r="F159" s="71"/>
      <c r="G159" s="56" t="s">
        <v>118</v>
      </c>
      <c r="H159" s="90">
        <v>126</v>
      </c>
      <c r="I159" s="123">
        <f>I160+I165</f>
        <v>0</v>
      </c>
      <c r="J159" s="128">
        <f>J160+J165</f>
        <v>0</v>
      </c>
      <c r="K159" s="123">
        <f>K160+K165</f>
        <v>0</v>
      </c>
      <c r="L159" s="122">
        <f>L160+L165</f>
        <v>0</v>
      </c>
    </row>
    <row r="160" spans="1:13" hidden="1">
      <c r="A160" s="64">
        <v>2</v>
      </c>
      <c r="B160" s="60">
        <v>8</v>
      </c>
      <c r="C160" s="62">
        <v>1</v>
      </c>
      <c r="D160" s="60">
        <v>1</v>
      </c>
      <c r="E160" s="61"/>
      <c r="F160" s="63"/>
      <c r="G160" s="62" t="s">
        <v>119</v>
      </c>
      <c r="H160" s="90">
        <v>127</v>
      </c>
      <c r="I160" s="116">
        <f>I161</f>
        <v>0</v>
      </c>
      <c r="J160" s="127">
        <f>J161</f>
        <v>0</v>
      </c>
      <c r="K160" s="116">
        <f>K161</f>
        <v>0</v>
      </c>
      <c r="L160" s="115">
        <f>L161</f>
        <v>0</v>
      </c>
    </row>
    <row r="161" spans="1:15" hidden="1">
      <c r="A161" s="64">
        <v>2</v>
      </c>
      <c r="B161" s="60">
        <v>8</v>
      </c>
      <c r="C161" s="56">
        <v>1</v>
      </c>
      <c r="D161" s="57">
        <v>1</v>
      </c>
      <c r="E161" s="55">
        <v>1</v>
      </c>
      <c r="F161" s="58"/>
      <c r="G161" s="62" t="s">
        <v>119</v>
      </c>
      <c r="H161" s="90">
        <v>128</v>
      </c>
      <c r="I161" s="123">
        <f>SUM(I162:I164)</f>
        <v>0</v>
      </c>
      <c r="J161" s="123">
        <f>SUM(J162:J164)</f>
        <v>0</v>
      </c>
      <c r="K161" s="123">
        <f>SUM(K162:K164)</f>
        <v>0</v>
      </c>
      <c r="L161" s="123">
        <f>SUM(L162:L164)</f>
        <v>0</v>
      </c>
    </row>
    <row r="162" spans="1:15" hidden="1">
      <c r="A162" s="60">
        <v>2</v>
      </c>
      <c r="B162" s="57">
        <v>8</v>
      </c>
      <c r="C162" s="62">
        <v>1</v>
      </c>
      <c r="D162" s="60">
        <v>1</v>
      </c>
      <c r="E162" s="61">
        <v>1</v>
      </c>
      <c r="F162" s="63">
        <v>1</v>
      </c>
      <c r="G162" s="62" t="s">
        <v>120</v>
      </c>
      <c r="H162" s="90">
        <v>129</v>
      </c>
      <c r="I162" s="120">
        <v>0</v>
      </c>
      <c r="J162" s="120">
        <v>0</v>
      </c>
      <c r="K162" s="120">
        <v>0</v>
      </c>
      <c r="L162" s="120">
        <v>0</v>
      </c>
    </row>
    <row r="163" spans="1:15" ht="25.5" hidden="1" customHeight="1">
      <c r="A163" s="67">
        <v>2</v>
      </c>
      <c r="B163" s="74">
        <v>8</v>
      </c>
      <c r="C163" s="77">
        <v>1</v>
      </c>
      <c r="D163" s="74">
        <v>1</v>
      </c>
      <c r="E163" s="75">
        <v>1</v>
      </c>
      <c r="F163" s="76">
        <v>2</v>
      </c>
      <c r="G163" s="77" t="s">
        <v>121</v>
      </c>
      <c r="H163" s="90">
        <v>130</v>
      </c>
      <c r="I163" s="136">
        <v>0</v>
      </c>
      <c r="J163" s="136">
        <v>0</v>
      </c>
      <c r="K163" s="136">
        <v>0</v>
      </c>
      <c r="L163" s="136">
        <v>0</v>
      </c>
      <c r="M163"/>
    </row>
    <row r="164" spans="1:15" hidden="1">
      <c r="A164" s="67">
        <v>2</v>
      </c>
      <c r="B164" s="74">
        <v>8</v>
      </c>
      <c r="C164" s="77">
        <v>1</v>
      </c>
      <c r="D164" s="74">
        <v>1</v>
      </c>
      <c r="E164" s="75">
        <v>1</v>
      </c>
      <c r="F164" s="76">
        <v>3</v>
      </c>
      <c r="G164" s="77" t="s">
        <v>122</v>
      </c>
      <c r="H164" s="90">
        <v>131</v>
      </c>
      <c r="I164" s="136">
        <v>0</v>
      </c>
      <c r="J164" s="137">
        <v>0</v>
      </c>
      <c r="K164" s="136">
        <v>0</v>
      </c>
      <c r="L164" s="126">
        <v>0</v>
      </c>
    </row>
    <row r="165" spans="1:15" hidden="1">
      <c r="A165" s="64">
        <v>2</v>
      </c>
      <c r="B165" s="60">
        <v>8</v>
      </c>
      <c r="C165" s="62">
        <v>1</v>
      </c>
      <c r="D165" s="60">
        <v>2</v>
      </c>
      <c r="E165" s="61"/>
      <c r="F165" s="63"/>
      <c r="G165" s="62" t="s">
        <v>123</v>
      </c>
      <c r="H165" s="90">
        <v>132</v>
      </c>
      <c r="I165" s="116">
        <f t="shared" ref="I165:L166" si="16">I166</f>
        <v>0</v>
      </c>
      <c r="J165" s="127">
        <f t="shared" si="16"/>
        <v>0</v>
      </c>
      <c r="K165" s="116">
        <f t="shared" si="16"/>
        <v>0</v>
      </c>
      <c r="L165" s="115">
        <f t="shared" si="16"/>
        <v>0</v>
      </c>
    </row>
    <row r="166" spans="1:15" hidden="1">
      <c r="A166" s="64">
        <v>2</v>
      </c>
      <c r="B166" s="60">
        <v>8</v>
      </c>
      <c r="C166" s="62">
        <v>1</v>
      </c>
      <c r="D166" s="60">
        <v>2</v>
      </c>
      <c r="E166" s="61">
        <v>1</v>
      </c>
      <c r="F166" s="63"/>
      <c r="G166" s="62" t="s">
        <v>123</v>
      </c>
      <c r="H166" s="90">
        <v>133</v>
      </c>
      <c r="I166" s="116">
        <f t="shared" si="16"/>
        <v>0</v>
      </c>
      <c r="J166" s="127">
        <f t="shared" si="16"/>
        <v>0</v>
      </c>
      <c r="K166" s="116">
        <f t="shared" si="16"/>
        <v>0</v>
      </c>
      <c r="L166" s="115">
        <f t="shared" si="16"/>
        <v>0</v>
      </c>
    </row>
    <row r="167" spans="1:15" hidden="1">
      <c r="A167" s="67">
        <v>2</v>
      </c>
      <c r="B167" s="68">
        <v>8</v>
      </c>
      <c r="C167" s="70">
        <v>1</v>
      </c>
      <c r="D167" s="68">
        <v>2</v>
      </c>
      <c r="E167" s="69">
        <v>1</v>
      </c>
      <c r="F167" s="71">
        <v>1</v>
      </c>
      <c r="G167" s="62" t="s">
        <v>123</v>
      </c>
      <c r="H167" s="90">
        <v>134</v>
      </c>
      <c r="I167" s="138">
        <v>0</v>
      </c>
      <c r="J167" s="121">
        <v>0</v>
      </c>
      <c r="K167" s="121">
        <v>0</v>
      </c>
      <c r="L167" s="121">
        <v>0</v>
      </c>
    </row>
    <row r="168" spans="1:15" ht="38.25" hidden="1" customHeight="1">
      <c r="A168" s="83">
        <v>2</v>
      </c>
      <c r="B168" s="49">
        <v>9</v>
      </c>
      <c r="C168" s="51"/>
      <c r="D168" s="49"/>
      <c r="E168" s="50"/>
      <c r="F168" s="52"/>
      <c r="G168" s="51" t="s">
        <v>124</v>
      </c>
      <c r="H168" s="90">
        <v>135</v>
      </c>
      <c r="I168" s="116">
        <f>I169+I173</f>
        <v>0</v>
      </c>
      <c r="J168" s="127">
        <f>J169+J173</f>
        <v>0</v>
      </c>
      <c r="K168" s="116">
        <f>K169+K173</f>
        <v>0</v>
      </c>
      <c r="L168" s="115">
        <f>L169+L173</f>
        <v>0</v>
      </c>
      <c r="M168"/>
    </row>
    <row r="169" spans="1:15" ht="38.25" hidden="1" customHeight="1">
      <c r="A169" s="64">
        <v>2</v>
      </c>
      <c r="B169" s="60">
        <v>9</v>
      </c>
      <c r="C169" s="62">
        <v>1</v>
      </c>
      <c r="D169" s="60"/>
      <c r="E169" s="61"/>
      <c r="F169" s="63"/>
      <c r="G169" s="62" t="s">
        <v>125</v>
      </c>
      <c r="H169" s="90">
        <v>136</v>
      </c>
      <c r="I169" s="116">
        <f t="shared" ref="I169:L171" si="17">I170</f>
        <v>0</v>
      </c>
      <c r="J169" s="127">
        <f t="shared" si="17"/>
        <v>0</v>
      </c>
      <c r="K169" s="116">
        <f t="shared" si="17"/>
        <v>0</v>
      </c>
      <c r="L169" s="115">
        <f t="shared" si="17"/>
        <v>0</v>
      </c>
      <c r="M169" s="70"/>
      <c r="N169" s="70"/>
      <c r="O169" s="70"/>
    </row>
    <row r="170" spans="1:15" ht="38.25" hidden="1" customHeight="1">
      <c r="A170" s="73">
        <v>2</v>
      </c>
      <c r="B170" s="57">
        <v>9</v>
      </c>
      <c r="C170" s="56">
        <v>1</v>
      </c>
      <c r="D170" s="57">
        <v>1</v>
      </c>
      <c r="E170" s="55"/>
      <c r="F170" s="58"/>
      <c r="G170" s="62" t="s">
        <v>125</v>
      </c>
      <c r="H170" s="90">
        <v>137</v>
      </c>
      <c r="I170" s="123">
        <f t="shared" si="17"/>
        <v>0</v>
      </c>
      <c r="J170" s="128">
        <f t="shared" si="17"/>
        <v>0</v>
      </c>
      <c r="K170" s="123">
        <f t="shared" si="17"/>
        <v>0</v>
      </c>
      <c r="L170" s="122">
        <f t="shared" si="17"/>
        <v>0</v>
      </c>
      <c r="M170"/>
    </row>
    <row r="171" spans="1:15" ht="38.25" hidden="1" customHeight="1">
      <c r="A171" s="64">
        <v>2</v>
      </c>
      <c r="B171" s="60">
        <v>9</v>
      </c>
      <c r="C171" s="64">
        <v>1</v>
      </c>
      <c r="D171" s="60">
        <v>1</v>
      </c>
      <c r="E171" s="61">
        <v>1</v>
      </c>
      <c r="F171" s="63"/>
      <c r="G171" s="62" t="s">
        <v>125</v>
      </c>
      <c r="H171" s="90">
        <v>138</v>
      </c>
      <c r="I171" s="116">
        <f t="shared" si="17"/>
        <v>0</v>
      </c>
      <c r="J171" s="127">
        <f t="shared" si="17"/>
        <v>0</v>
      </c>
      <c r="K171" s="116">
        <f t="shared" si="17"/>
        <v>0</v>
      </c>
      <c r="L171" s="115">
        <f t="shared" si="17"/>
        <v>0</v>
      </c>
      <c r="M171"/>
    </row>
    <row r="172" spans="1:15" ht="38.25" hidden="1" customHeight="1">
      <c r="A172" s="73">
        <v>2</v>
      </c>
      <c r="B172" s="57">
        <v>9</v>
      </c>
      <c r="C172" s="57">
        <v>1</v>
      </c>
      <c r="D172" s="57">
        <v>1</v>
      </c>
      <c r="E172" s="55">
        <v>1</v>
      </c>
      <c r="F172" s="58">
        <v>1</v>
      </c>
      <c r="G172" s="62" t="s">
        <v>125</v>
      </c>
      <c r="H172" s="90">
        <v>139</v>
      </c>
      <c r="I172" s="135">
        <v>0</v>
      </c>
      <c r="J172" s="135">
        <v>0</v>
      </c>
      <c r="K172" s="135">
        <v>0</v>
      </c>
      <c r="L172" s="135">
        <v>0</v>
      </c>
      <c r="M172"/>
    </row>
    <row r="173" spans="1:15" ht="38.25" hidden="1" customHeight="1">
      <c r="A173" s="64">
        <v>2</v>
      </c>
      <c r="B173" s="60">
        <v>9</v>
      </c>
      <c r="C173" s="60">
        <v>2</v>
      </c>
      <c r="D173" s="60"/>
      <c r="E173" s="61"/>
      <c r="F173" s="63"/>
      <c r="G173" s="62" t="s">
        <v>126</v>
      </c>
      <c r="H173" s="90">
        <v>140</v>
      </c>
      <c r="I173" s="116">
        <f>SUM(I174+I179)</f>
        <v>0</v>
      </c>
      <c r="J173" s="116">
        <f>SUM(J174+J179)</f>
        <v>0</v>
      </c>
      <c r="K173" s="116">
        <f>SUM(K174+K179)</f>
        <v>0</v>
      </c>
      <c r="L173" s="116">
        <f>SUM(L174+L179)</f>
        <v>0</v>
      </c>
      <c r="M173"/>
    </row>
    <row r="174" spans="1:15" ht="51" hidden="1" customHeight="1">
      <c r="A174" s="64">
        <v>2</v>
      </c>
      <c r="B174" s="60">
        <v>9</v>
      </c>
      <c r="C174" s="60">
        <v>2</v>
      </c>
      <c r="D174" s="57">
        <v>1</v>
      </c>
      <c r="E174" s="55"/>
      <c r="F174" s="58"/>
      <c r="G174" s="56" t="s">
        <v>127</v>
      </c>
      <c r="H174" s="90">
        <v>141</v>
      </c>
      <c r="I174" s="123">
        <f>I175</f>
        <v>0</v>
      </c>
      <c r="J174" s="128">
        <f>J175</f>
        <v>0</v>
      </c>
      <c r="K174" s="123">
        <f>K175</f>
        <v>0</v>
      </c>
      <c r="L174" s="122">
        <f>L175</f>
        <v>0</v>
      </c>
      <c r="M174"/>
    </row>
    <row r="175" spans="1:15" ht="51" hidden="1" customHeight="1">
      <c r="A175" s="73">
        <v>2</v>
      </c>
      <c r="B175" s="57">
        <v>9</v>
      </c>
      <c r="C175" s="57">
        <v>2</v>
      </c>
      <c r="D175" s="60">
        <v>1</v>
      </c>
      <c r="E175" s="61">
        <v>1</v>
      </c>
      <c r="F175" s="63"/>
      <c r="G175" s="56" t="s">
        <v>127</v>
      </c>
      <c r="H175" s="90">
        <v>142</v>
      </c>
      <c r="I175" s="116">
        <f>SUM(I176:I178)</f>
        <v>0</v>
      </c>
      <c r="J175" s="127">
        <f>SUM(J176:J178)</f>
        <v>0</v>
      </c>
      <c r="K175" s="116">
        <f>SUM(K176:K178)</f>
        <v>0</v>
      </c>
      <c r="L175" s="115">
        <f>SUM(L176:L178)</f>
        <v>0</v>
      </c>
      <c r="M175"/>
    </row>
    <row r="176" spans="1:15" ht="51" hidden="1" customHeight="1">
      <c r="A176" s="67">
        <v>2</v>
      </c>
      <c r="B176" s="74">
        <v>9</v>
      </c>
      <c r="C176" s="74">
        <v>2</v>
      </c>
      <c r="D176" s="74">
        <v>1</v>
      </c>
      <c r="E176" s="75">
        <v>1</v>
      </c>
      <c r="F176" s="76">
        <v>1</v>
      </c>
      <c r="G176" s="56" t="s">
        <v>128</v>
      </c>
      <c r="H176" s="90">
        <v>143</v>
      </c>
      <c r="I176" s="136">
        <v>0</v>
      </c>
      <c r="J176" s="119">
        <v>0</v>
      </c>
      <c r="K176" s="119">
        <v>0</v>
      </c>
      <c r="L176" s="119">
        <v>0</v>
      </c>
      <c r="M176"/>
    </row>
    <row r="177" spans="1:13" ht="63.75" hidden="1" customHeight="1">
      <c r="A177" s="64">
        <v>2</v>
      </c>
      <c r="B177" s="60">
        <v>9</v>
      </c>
      <c r="C177" s="60">
        <v>2</v>
      </c>
      <c r="D177" s="60">
        <v>1</v>
      </c>
      <c r="E177" s="61">
        <v>1</v>
      </c>
      <c r="F177" s="63">
        <v>2</v>
      </c>
      <c r="G177" s="56" t="s">
        <v>129</v>
      </c>
      <c r="H177" s="90">
        <v>144</v>
      </c>
      <c r="I177" s="120">
        <v>0</v>
      </c>
      <c r="J177" s="139">
        <v>0</v>
      </c>
      <c r="K177" s="139">
        <v>0</v>
      </c>
      <c r="L177" s="139">
        <v>0</v>
      </c>
      <c r="M177"/>
    </row>
    <row r="178" spans="1:13" ht="51" hidden="1" customHeight="1">
      <c r="A178" s="64">
        <v>2</v>
      </c>
      <c r="B178" s="60">
        <v>9</v>
      </c>
      <c r="C178" s="60">
        <v>2</v>
      </c>
      <c r="D178" s="60">
        <v>1</v>
      </c>
      <c r="E178" s="61">
        <v>1</v>
      </c>
      <c r="F178" s="63">
        <v>3</v>
      </c>
      <c r="G178" s="56" t="s">
        <v>130</v>
      </c>
      <c r="H178" s="90">
        <v>145</v>
      </c>
      <c r="I178" s="120">
        <v>0</v>
      </c>
      <c r="J178" s="120">
        <v>0</v>
      </c>
      <c r="K178" s="120">
        <v>0</v>
      </c>
      <c r="L178" s="120">
        <v>0</v>
      </c>
      <c r="M178"/>
    </row>
    <row r="179" spans="1:13" ht="38.25" hidden="1" customHeight="1">
      <c r="A179" s="93">
        <v>2</v>
      </c>
      <c r="B179" s="93">
        <v>9</v>
      </c>
      <c r="C179" s="93">
        <v>2</v>
      </c>
      <c r="D179" s="93">
        <v>2</v>
      </c>
      <c r="E179" s="93"/>
      <c r="F179" s="93"/>
      <c r="G179" s="62" t="s">
        <v>131</v>
      </c>
      <c r="H179" s="90">
        <v>146</v>
      </c>
      <c r="I179" s="116">
        <f>I180</f>
        <v>0</v>
      </c>
      <c r="J179" s="127">
        <f>J180</f>
        <v>0</v>
      </c>
      <c r="K179" s="116">
        <f>K180</f>
        <v>0</v>
      </c>
      <c r="L179" s="115">
        <f>L180</f>
        <v>0</v>
      </c>
      <c r="M179"/>
    </row>
    <row r="180" spans="1:13" ht="38.25" hidden="1" customHeight="1">
      <c r="A180" s="64">
        <v>2</v>
      </c>
      <c r="B180" s="60">
        <v>9</v>
      </c>
      <c r="C180" s="60">
        <v>2</v>
      </c>
      <c r="D180" s="60">
        <v>2</v>
      </c>
      <c r="E180" s="61">
        <v>1</v>
      </c>
      <c r="F180" s="63"/>
      <c r="G180" s="56" t="s">
        <v>132</v>
      </c>
      <c r="H180" s="90">
        <v>147</v>
      </c>
      <c r="I180" s="123">
        <f>SUM(I181:I183)</f>
        <v>0</v>
      </c>
      <c r="J180" s="123">
        <f>SUM(J181:J183)</f>
        <v>0</v>
      </c>
      <c r="K180" s="123">
        <f>SUM(K181:K183)</f>
        <v>0</v>
      </c>
      <c r="L180" s="123">
        <f>SUM(L181:L183)</f>
        <v>0</v>
      </c>
      <c r="M180"/>
    </row>
    <row r="181" spans="1:13" ht="51" hidden="1" customHeight="1">
      <c r="A181" s="64">
        <v>2</v>
      </c>
      <c r="B181" s="60">
        <v>9</v>
      </c>
      <c r="C181" s="60">
        <v>2</v>
      </c>
      <c r="D181" s="60">
        <v>2</v>
      </c>
      <c r="E181" s="60">
        <v>1</v>
      </c>
      <c r="F181" s="63">
        <v>1</v>
      </c>
      <c r="G181" s="94" t="s">
        <v>133</v>
      </c>
      <c r="H181" s="90">
        <v>148</v>
      </c>
      <c r="I181" s="120">
        <v>0</v>
      </c>
      <c r="J181" s="119">
        <v>0</v>
      </c>
      <c r="K181" s="119">
        <v>0</v>
      </c>
      <c r="L181" s="119">
        <v>0</v>
      </c>
      <c r="M181"/>
    </row>
    <row r="182" spans="1:13" ht="51" hidden="1" customHeight="1">
      <c r="A182" s="68">
        <v>2</v>
      </c>
      <c r="B182" s="70">
        <v>9</v>
      </c>
      <c r="C182" s="68">
        <v>2</v>
      </c>
      <c r="D182" s="69">
        <v>2</v>
      </c>
      <c r="E182" s="69">
        <v>1</v>
      </c>
      <c r="F182" s="71">
        <v>2</v>
      </c>
      <c r="G182" s="70" t="s">
        <v>134</v>
      </c>
      <c r="H182" s="90">
        <v>149</v>
      </c>
      <c r="I182" s="119">
        <v>0</v>
      </c>
      <c r="J182" s="121">
        <v>0</v>
      </c>
      <c r="K182" s="121">
        <v>0</v>
      </c>
      <c r="L182" s="121">
        <v>0</v>
      </c>
      <c r="M182"/>
    </row>
    <row r="183" spans="1:13" ht="51" hidden="1" customHeight="1">
      <c r="A183" s="60">
        <v>2</v>
      </c>
      <c r="B183" s="77">
        <v>9</v>
      </c>
      <c r="C183" s="74">
        <v>2</v>
      </c>
      <c r="D183" s="75">
        <v>2</v>
      </c>
      <c r="E183" s="75">
        <v>1</v>
      </c>
      <c r="F183" s="76">
        <v>3</v>
      </c>
      <c r="G183" s="77" t="s">
        <v>135</v>
      </c>
      <c r="H183" s="90">
        <v>150</v>
      </c>
      <c r="I183" s="139">
        <v>0</v>
      </c>
      <c r="J183" s="139">
        <v>0</v>
      </c>
      <c r="K183" s="139">
        <v>0</v>
      </c>
      <c r="L183" s="139">
        <v>0</v>
      </c>
      <c r="M183"/>
    </row>
    <row r="184" spans="1:13" ht="76.5" hidden="1" customHeight="1">
      <c r="A184" s="49">
        <v>3</v>
      </c>
      <c r="B184" s="51"/>
      <c r="C184" s="49"/>
      <c r="D184" s="50"/>
      <c r="E184" s="50"/>
      <c r="F184" s="52"/>
      <c r="G184" s="88" t="s">
        <v>136</v>
      </c>
      <c r="H184" s="90">
        <v>151</v>
      </c>
      <c r="I184" s="115">
        <f>SUM(I185+I238+I303)</f>
        <v>0</v>
      </c>
      <c r="J184" s="127">
        <f>SUM(J185+J238+J303)</f>
        <v>0</v>
      </c>
      <c r="K184" s="116">
        <f>SUM(K185+K238+K303)</f>
        <v>0</v>
      </c>
      <c r="L184" s="115">
        <f>SUM(L185+L238+L303)</f>
        <v>0</v>
      </c>
      <c r="M184"/>
    </row>
    <row r="185" spans="1:13" ht="25.5" hidden="1" customHeight="1">
      <c r="A185" s="83">
        <v>3</v>
      </c>
      <c r="B185" s="49">
        <v>1</v>
      </c>
      <c r="C185" s="66"/>
      <c r="D185" s="54"/>
      <c r="E185" s="54"/>
      <c r="F185" s="92"/>
      <c r="G185" s="81" t="s">
        <v>137</v>
      </c>
      <c r="H185" s="90">
        <v>152</v>
      </c>
      <c r="I185" s="115">
        <f>SUM(I186+I209+I216+I228+I232)</f>
        <v>0</v>
      </c>
      <c r="J185" s="122">
        <f>SUM(J186+J209+J216+J228+J232)</f>
        <v>0</v>
      </c>
      <c r="K185" s="122">
        <f>SUM(K186+K209+K216+K228+K232)</f>
        <v>0</v>
      </c>
      <c r="L185" s="122">
        <f>SUM(L186+L209+L216+L228+L232)</f>
        <v>0</v>
      </c>
      <c r="M185"/>
    </row>
    <row r="186" spans="1:13" ht="25.5" hidden="1" customHeight="1">
      <c r="A186" s="57">
        <v>3</v>
      </c>
      <c r="B186" s="56">
        <v>1</v>
      </c>
      <c r="C186" s="57">
        <v>1</v>
      </c>
      <c r="D186" s="55"/>
      <c r="E186" s="55"/>
      <c r="F186" s="95"/>
      <c r="G186" s="64" t="s">
        <v>138</v>
      </c>
      <c r="H186" s="90">
        <v>153</v>
      </c>
      <c r="I186" s="122">
        <f>SUM(I187+I190+I195+I201+I206)</f>
        <v>0</v>
      </c>
      <c r="J186" s="127">
        <f>SUM(J187+J190+J195+J201+J206)</f>
        <v>0</v>
      </c>
      <c r="K186" s="116">
        <f>SUM(K187+K190+K195+K201+K206)</f>
        <v>0</v>
      </c>
      <c r="L186" s="115">
        <f>SUM(L187+L190+L195+L201+L206)</f>
        <v>0</v>
      </c>
      <c r="M186"/>
    </row>
    <row r="187" spans="1:13" hidden="1">
      <c r="A187" s="60">
        <v>3</v>
      </c>
      <c r="B187" s="62">
        <v>1</v>
      </c>
      <c r="C187" s="60">
        <v>1</v>
      </c>
      <c r="D187" s="61">
        <v>1</v>
      </c>
      <c r="E187" s="61"/>
      <c r="F187" s="96"/>
      <c r="G187" s="64" t="s">
        <v>139</v>
      </c>
      <c r="H187" s="90">
        <v>154</v>
      </c>
      <c r="I187" s="115">
        <f t="shared" ref="I187:L188" si="18">I188</f>
        <v>0</v>
      </c>
      <c r="J187" s="128">
        <f t="shared" si="18"/>
        <v>0</v>
      </c>
      <c r="K187" s="123">
        <f t="shared" si="18"/>
        <v>0</v>
      </c>
      <c r="L187" s="122">
        <f t="shared" si="18"/>
        <v>0</v>
      </c>
    </row>
    <row r="188" spans="1:13" hidden="1">
      <c r="A188" s="60">
        <v>3</v>
      </c>
      <c r="B188" s="62">
        <v>1</v>
      </c>
      <c r="C188" s="60">
        <v>1</v>
      </c>
      <c r="D188" s="61">
        <v>1</v>
      </c>
      <c r="E188" s="61">
        <v>1</v>
      </c>
      <c r="F188" s="84"/>
      <c r="G188" s="64" t="s">
        <v>139</v>
      </c>
      <c r="H188" s="90">
        <v>155</v>
      </c>
      <c r="I188" s="122">
        <f t="shared" si="18"/>
        <v>0</v>
      </c>
      <c r="J188" s="115">
        <f t="shared" si="18"/>
        <v>0</v>
      </c>
      <c r="K188" s="115">
        <f t="shared" si="18"/>
        <v>0</v>
      </c>
      <c r="L188" s="115">
        <f t="shared" si="18"/>
        <v>0</v>
      </c>
    </row>
    <row r="189" spans="1:13" hidden="1">
      <c r="A189" s="60">
        <v>3</v>
      </c>
      <c r="B189" s="62">
        <v>1</v>
      </c>
      <c r="C189" s="60">
        <v>1</v>
      </c>
      <c r="D189" s="61">
        <v>1</v>
      </c>
      <c r="E189" s="61">
        <v>1</v>
      </c>
      <c r="F189" s="84">
        <v>1</v>
      </c>
      <c r="G189" s="64" t="s">
        <v>139</v>
      </c>
      <c r="H189" s="90">
        <v>156</v>
      </c>
      <c r="I189" s="121">
        <v>0</v>
      </c>
      <c r="J189" s="121">
        <v>0</v>
      </c>
      <c r="K189" s="121">
        <v>0</v>
      </c>
      <c r="L189" s="121">
        <v>0</v>
      </c>
    </row>
    <row r="190" spans="1:13" hidden="1">
      <c r="A190" s="57">
        <v>3</v>
      </c>
      <c r="B190" s="55">
        <v>1</v>
      </c>
      <c r="C190" s="55">
        <v>1</v>
      </c>
      <c r="D190" s="55">
        <v>2</v>
      </c>
      <c r="E190" s="55"/>
      <c r="F190" s="58"/>
      <c r="G190" s="56" t="s">
        <v>140</v>
      </c>
      <c r="H190" s="90">
        <v>157</v>
      </c>
      <c r="I190" s="122">
        <f>I191</f>
        <v>0</v>
      </c>
      <c r="J190" s="128">
        <f>J191</f>
        <v>0</v>
      </c>
      <c r="K190" s="123">
        <f>K191</f>
        <v>0</v>
      </c>
      <c r="L190" s="122">
        <f>L191</f>
        <v>0</v>
      </c>
    </row>
    <row r="191" spans="1:13" hidden="1">
      <c r="A191" s="60">
        <v>3</v>
      </c>
      <c r="B191" s="61">
        <v>1</v>
      </c>
      <c r="C191" s="61">
        <v>1</v>
      </c>
      <c r="D191" s="61">
        <v>2</v>
      </c>
      <c r="E191" s="61">
        <v>1</v>
      </c>
      <c r="F191" s="63"/>
      <c r="G191" s="56" t="s">
        <v>140</v>
      </c>
      <c r="H191" s="90">
        <v>158</v>
      </c>
      <c r="I191" s="115">
        <f>SUM(I192:I194)</f>
        <v>0</v>
      </c>
      <c r="J191" s="127">
        <f>SUM(J192:J194)</f>
        <v>0</v>
      </c>
      <c r="K191" s="116">
        <f>SUM(K192:K194)</f>
        <v>0</v>
      </c>
      <c r="L191" s="115">
        <f>SUM(L192:L194)</f>
        <v>0</v>
      </c>
    </row>
    <row r="192" spans="1:13" hidden="1">
      <c r="A192" s="57">
        <v>3</v>
      </c>
      <c r="B192" s="55">
        <v>1</v>
      </c>
      <c r="C192" s="55">
        <v>1</v>
      </c>
      <c r="D192" s="55">
        <v>2</v>
      </c>
      <c r="E192" s="55">
        <v>1</v>
      </c>
      <c r="F192" s="58">
        <v>1</v>
      </c>
      <c r="G192" s="56" t="s">
        <v>141</v>
      </c>
      <c r="H192" s="90">
        <v>159</v>
      </c>
      <c r="I192" s="119">
        <v>0</v>
      </c>
      <c r="J192" s="119">
        <v>0</v>
      </c>
      <c r="K192" s="119">
        <v>0</v>
      </c>
      <c r="L192" s="139">
        <v>0</v>
      </c>
    </row>
    <row r="193" spans="1:13" hidden="1">
      <c r="A193" s="60">
        <v>3</v>
      </c>
      <c r="B193" s="61">
        <v>1</v>
      </c>
      <c r="C193" s="61">
        <v>1</v>
      </c>
      <c r="D193" s="61">
        <v>2</v>
      </c>
      <c r="E193" s="61">
        <v>1</v>
      </c>
      <c r="F193" s="63">
        <v>2</v>
      </c>
      <c r="G193" s="62" t="s">
        <v>142</v>
      </c>
      <c r="H193" s="90">
        <v>160</v>
      </c>
      <c r="I193" s="121">
        <v>0</v>
      </c>
      <c r="J193" s="121">
        <v>0</v>
      </c>
      <c r="K193" s="121">
        <v>0</v>
      </c>
      <c r="L193" s="121">
        <v>0</v>
      </c>
    </row>
    <row r="194" spans="1:13" ht="25.5" hidden="1" customHeight="1">
      <c r="A194" s="57">
        <v>3</v>
      </c>
      <c r="B194" s="55">
        <v>1</v>
      </c>
      <c r="C194" s="55">
        <v>1</v>
      </c>
      <c r="D194" s="55">
        <v>2</v>
      </c>
      <c r="E194" s="55">
        <v>1</v>
      </c>
      <c r="F194" s="58">
        <v>3</v>
      </c>
      <c r="G194" s="56" t="s">
        <v>143</v>
      </c>
      <c r="H194" s="90">
        <v>161</v>
      </c>
      <c r="I194" s="119">
        <v>0</v>
      </c>
      <c r="J194" s="119">
        <v>0</v>
      </c>
      <c r="K194" s="119">
        <v>0</v>
      </c>
      <c r="L194" s="139">
        <v>0</v>
      </c>
      <c r="M194"/>
    </row>
    <row r="195" spans="1:13" hidden="1">
      <c r="A195" s="60">
        <v>3</v>
      </c>
      <c r="B195" s="61">
        <v>1</v>
      </c>
      <c r="C195" s="61">
        <v>1</v>
      </c>
      <c r="D195" s="61">
        <v>3</v>
      </c>
      <c r="E195" s="61"/>
      <c r="F195" s="63"/>
      <c r="G195" s="62" t="s">
        <v>144</v>
      </c>
      <c r="H195" s="90">
        <v>162</v>
      </c>
      <c r="I195" s="115">
        <f>I196</f>
        <v>0</v>
      </c>
      <c r="J195" s="127">
        <f>J196</f>
        <v>0</v>
      </c>
      <c r="K195" s="116">
        <f>K196</f>
        <v>0</v>
      </c>
      <c r="L195" s="115">
        <f>L196</f>
        <v>0</v>
      </c>
    </row>
    <row r="196" spans="1:13" hidden="1">
      <c r="A196" s="60">
        <v>3</v>
      </c>
      <c r="B196" s="61">
        <v>1</v>
      </c>
      <c r="C196" s="61">
        <v>1</v>
      </c>
      <c r="D196" s="61">
        <v>3</v>
      </c>
      <c r="E196" s="61">
        <v>1</v>
      </c>
      <c r="F196" s="63"/>
      <c r="G196" s="62" t="s">
        <v>144</v>
      </c>
      <c r="H196" s="90">
        <v>163</v>
      </c>
      <c r="I196" s="115">
        <f>SUM(I197:I200)</f>
        <v>0</v>
      </c>
      <c r="J196" s="115">
        <f>SUM(J197:J200)</f>
        <v>0</v>
      </c>
      <c r="K196" s="115">
        <f>SUM(K197:K200)</f>
        <v>0</v>
      </c>
      <c r="L196" s="115">
        <f>SUM(L197:L200)</f>
        <v>0</v>
      </c>
    </row>
    <row r="197" spans="1:13" hidden="1">
      <c r="A197" s="60">
        <v>3</v>
      </c>
      <c r="B197" s="61">
        <v>1</v>
      </c>
      <c r="C197" s="61">
        <v>1</v>
      </c>
      <c r="D197" s="61">
        <v>3</v>
      </c>
      <c r="E197" s="61">
        <v>1</v>
      </c>
      <c r="F197" s="63">
        <v>1</v>
      </c>
      <c r="G197" s="62" t="s">
        <v>145</v>
      </c>
      <c r="H197" s="90">
        <v>164</v>
      </c>
      <c r="I197" s="121">
        <v>0</v>
      </c>
      <c r="J197" s="121">
        <v>0</v>
      </c>
      <c r="K197" s="121">
        <v>0</v>
      </c>
      <c r="L197" s="139">
        <v>0</v>
      </c>
    </row>
    <row r="198" spans="1:13" hidden="1">
      <c r="A198" s="60">
        <v>3</v>
      </c>
      <c r="B198" s="61">
        <v>1</v>
      </c>
      <c r="C198" s="61">
        <v>1</v>
      </c>
      <c r="D198" s="61">
        <v>3</v>
      </c>
      <c r="E198" s="61">
        <v>1</v>
      </c>
      <c r="F198" s="63">
        <v>2</v>
      </c>
      <c r="G198" s="62" t="s">
        <v>146</v>
      </c>
      <c r="H198" s="90">
        <v>165</v>
      </c>
      <c r="I198" s="119">
        <v>0</v>
      </c>
      <c r="J198" s="121">
        <v>0</v>
      </c>
      <c r="K198" s="121">
        <v>0</v>
      </c>
      <c r="L198" s="121">
        <v>0</v>
      </c>
    </row>
    <row r="199" spans="1:13" hidden="1">
      <c r="A199" s="60">
        <v>3</v>
      </c>
      <c r="B199" s="61">
        <v>1</v>
      </c>
      <c r="C199" s="61">
        <v>1</v>
      </c>
      <c r="D199" s="61">
        <v>3</v>
      </c>
      <c r="E199" s="61">
        <v>1</v>
      </c>
      <c r="F199" s="63">
        <v>3</v>
      </c>
      <c r="G199" s="64" t="s">
        <v>147</v>
      </c>
      <c r="H199" s="90">
        <v>166</v>
      </c>
      <c r="I199" s="119">
        <v>0</v>
      </c>
      <c r="J199" s="126">
        <v>0</v>
      </c>
      <c r="K199" s="126">
        <v>0</v>
      </c>
      <c r="L199" s="126">
        <v>0</v>
      </c>
    </row>
    <row r="200" spans="1:13" ht="26.25" hidden="1" customHeight="1">
      <c r="A200" s="68">
        <v>3</v>
      </c>
      <c r="B200" s="69">
        <v>1</v>
      </c>
      <c r="C200" s="69">
        <v>1</v>
      </c>
      <c r="D200" s="69">
        <v>3</v>
      </c>
      <c r="E200" s="69">
        <v>1</v>
      </c>
      <c r="F200" s="71">
        <v>4</v>
      </c>
      <c r="G200" s="13" t="s">
        <v>148</v>
      </c>
      <c r="H200" s="90">
        <v>167</v>
      </c>
      <c r="I200" s="140">
        <v>0</v>
      </c>
      <c r="J200" s="141">
        <v>0</v>
      </c>
      <c r="K200" s="121">
        <v>0</v>
      </c>
      <c r="L200" s="121">
        <v>0</v>
      </c>
      <c r="M200"/>
    </row>
    <row r="201" spans="1:13" hidden="1">
      <c r="A201" s="68">
        <v>3</v>
      </c>
      <c r="B201" s="69">
        <v>1</v>
      </c>
      <c r="C201" s="69">
        <v>1</v>
      </c>
      <c r="D201" s="69">
        <v>4</v>
      </c>
      <c r="E201" s="69"/>
      <c r="F201" s="71"/>
      <c r="G201" s="70" t="s">
        <v>149</v>
      </c>
      <c r="H201" s="90">
        <v>168</v>
      </c>
      <c r="I201" s="115">
        <f>I202</f>
        <v>0</v>
      </c>
      <c r="J201" s="129">
        <f>J202</f>
        <v>0</v>
      </c>
      <c r="K201" s="117">
        <f>K202</f>
        <v>0</v>
      </c>
      <c r="L201" s="118">
        <f>L202</f>
        <v>0</v>
      </c>
    </row>
    <row r="202" spans="1:13" hidden="1">
      <c r="A202" s="60">
        <v>3</v>
      </c>
      <c r="B202" s="61">
        <v>1</v>
      </c>
      <c r="C202" s="61">
        <v>1</v>
      </c>
      <c r="D202" s="61">
        <v>4</v>
      </c>
      <c r="E202" s="61">
        <v>1</v>
      </c>
      <c r="F202" s="63"/>
      <c r="G202" s="70" t="s">
        <v>149</v>
      </c>
      <c r="H202" s="90">
        <v>169</v>
      </c>
      <c r="I202" s="122">
        <f>SUM(I203:I205)</f>
        <v>0</v>
      </c>
      <c r="J202" s="127">
        <f>SUM(J203:J205)</f>
        <v>0</v>
      </c>
      <c r="K202" s="116">
        <f>SUM(K203:K205)</f>
        <v>0</v>
      </c>
      <c r="L202" s="115">
        <f>SUM(L203:L205)</f>
        <v>0</v>
      </c>
    </row>
    <row r="203" spans="1:13" hidden="1">
      <c r="A203" s="60">
        <v>3</v>
      </c>
      <c r="B203" s="61">
        <v>1</v>
      </c>
      <c r="C203" s="61">
        <v>1</v>
      </c>
      <c r="D203" s="61">
        <v>4</v>
      </c>
      <c r="E203" s="61">
        <v>1</v>
      </c>
      <c r="F203" s="63">
        <v>1</v>
      </c>
      <c r="G203" s="62" t="s">
        <v>150</v>
      </c>
      <c r="H203" s="90">
        <v>170</v>
      </c>
      <c r="I203" s="121">
        <v>0</v>
      </c>
      <c r="J203" s="121">
        <v>0</v>
      </c>
      <c r="K203" s="121">
        <v>0</v>
      </c>
      <c r="L203" s="139">
        <v>0</v>
      </c>
    </row>
    <row r="204" spans="1:13" ht="25.5" hidden="1" customHeight="1">
      <c r="A204" s="57">
        <v>3</v>
      </c>
      <c r="B204" s="55">
        <v>1</v>
      </c>
      <c r="C204" s="55">
        <v>1</v>
      </c>
      <c r="D204" s="55">
        <v>4</v>
      </c>
      <c r="E204" s="55">
        <v>1</v>
      </c>
      <c r="F204" s="58">
        <v>2</v>
      </c>
      <c r="G204" s="56" t="s">
        <v>151</v>
      </c>
      <c r="H204" s="90">
        <v>171</v>
      </c>
      <c r="I204" s="119">
        <v>0</v>
      </c>
      <c r="J204" s="119">
        <v>0</v>
      </c>
      <c r="K204" s="120">
        <v>0</v>
      </c>
      <c r="L204" s="121">
        <v>0</v>
      </c>
      <c r="M204"/>
    </row>
    <row r="205" spans="1:13" hidden="1">
      <c r="A205" s="60">
        <v>3</v>
      </c>
      <c r="B205" s="61">
        <v>1</v>
      </c>
      <c r="C205" s="61">
        <v>1</v>
      </c>
      <c r="D205" s="61">
        <v>4</v>
      </c>
      <c r="E205" s="61">
        <v>1</v>
      </c>
      <c r="F205" s="63">
        <v>3</v>
      </c>
      <c r="G205" s="62" t="s">
        <v>152</v>
      </c>
      <c r="H205" s="90">
        <v>172</v>
      </c>
      <c r="I205" s="119">
        <v>0</v>
      </c>
      <c r="J205" s="119">
        <v>0</v>
      </c>
      <c r="K205" s="119">
        <v>0</v>
      </c>
      <c r="L205" s="121">
        <v>0</v>
      </c>
    </row>
    <row r="206" spans="1:13" ht="25.5" hidden="1" customHeight="1">
      <c r="A206" s="60">
        <v>3</v>
      </c>
      <c r="B206" s="61">
        <v>1</v>
      </c>
      <c r="C206" s="61">
        <v>1</v>
      </c>
      <c r="D206" s="61">
        <v>5</v>
      </c>
      <c r="E206" s="61"/>
      <c r="F206" s="63"/>
      <c r="G206" s="62" t="s">
        <v>153</v>
      </c>
      <c r="H206" s="90">
        <v>173</v>
      </c>
      <c r="I206" s="115">
        <f t="shared" ref="I206:L207" si="19">I207</f>
        <v>0</v>
      </c>
      <c r="J206" s="127">
        <f t="shared" si="19"/>
        <v>0</v>
      </c>
      <c r="K206" s="116">
        <f t="shared" si="19"/>
        <v>0</v>
      </c>
      <c r="L206" s="115">
        <f t="shared" si="19"/>
        <v>0</v>
      </c>
      <c r="M206"/>
    </row>
    <row r="207" spans="1:13" ht="25.5" hidden="1" customHeight="1">
      <c r="A207" s="68">
        <v>3</v>
      </c>
      <c r="B207" s="69">
        <v>1</v>
      </c>
      <c r="C207" s="69">
        <v>1</v>
      </c>
      <c r="D207" s="69">
        <v>5</v>
      </c>
      <c r="E207" s="69">
        <v>1</v>
      </c>
      <c r="F207" s="71"/>
      <c r="G207" s="62" t="s">
        <v>153</v>
      </c>
      <c r="H207" s="90">
        <v>174</v>
      </c>
      <c r="I207" s="116">
        <f t="shared" si="19"/>
        <v>0</v>
      </c>
      <c r="J207" s="116">
        <f t="shared" si="19"/>
        <v>0</v>
      </c>
      <c r="K207" s="116">
        <f t="shared" si="19"/>
        <v>0</v>
      </c>
      <c r="L207" s="116">
        <f t="shared" si="19"/>
        <v>0</v>
      </c>
      <c r="M207"/>
    </row>
    <row r="208" spans="1:13" ht="25.5" hidden="1" customHeight="1">
      <c r="A208" s="60">
        <v>3</v>
      </c>
      <c r="B208" s="61">
        <v>1</v>
      </c>
      <c r="C208" s="61">
        <v>1</v>
      </c>
      <c r="D208" s="61">
        <v>5</v>
      </c>
      <c r="E208" s="61">
        <v>1</v>
      </c>
      <c r="F208" s="63">
        <v>1</v>
      </c>
      <c r="G208" s="62" t="s">
        <v>153</v>
      </c>
      <c r="H208" s="90">
        <v>175</v>
      </c>
      <c r="I208" s="119">
        <v>0</v>
      </c>
      <c r="J208" s="121">
        <v>0</v>
      </c>
      <c r="K208" s="121">
        <v>0</v>
      </c>
      <c r="L208" s="121">
        <v>0</v>
      </c>
      <c r="M208"/>
    </row>
    <row r="209" spans="1:15" ht="25.5" hidden="1" customHeight="1">
      <c r="A209" s="68">
        <v>3</v>
      </c>
      <c r="B209" s="69">
        <v>1</v>
      </c>
      <c r="C209" s="69">
        <v>2</v>
      </c>
      <c r="D209" s="69"/>
      <c r="E209" s="69"/>
      <c r="F209" s="71"/>
      <c r="G209" s="70" t="s">
        <v>154</v>
      </c>
      <c r="H209" s="90">
        <v>176</v>
      </c>
      <c r="I209" s="115">
        <f t="shared" ref="I209:L210" si="20">I210</f>
        <v>0</v>
      </c>
      <c r="J209" s="129">
        <f t="shared" si="20"/>
        <v>0</v>
      </c>
      <c r="K209" s="117">
        <f t="shared" si="20"/>
        <v>0</v>
      </c>
      <c r="L209" s="118">
        <f t="shared" si="20"/>
        <v>0</v>
      </c>
      <c r="M209"/>
    </row>
    <row r="210" spans="1:15" ht="25.5" hidden="1" customHeight="1">
      <c r="A210" s="60">
        <v>3</v>
      </c>
      <c r="B210" s="61">
        <v>1</v>
      </c>
      <c r="C210" s="61">
        <v>2</v>
      </c>
      <c r="D210" s="61">
        <v>1</v>
      </c>
      <c r="E210" s="61"/>
      <c r="F210" s="63"/>
      <c r="G210" s="70" t="s">
        <v>154</v>
      </c>
      <c r="H210" s="90">
        <v>177</v>
      </c>
      <c r="I210" s="122">
        <f t="shared" si="20"/>
        <v>0</v>
      </c>
      <c r="J210" s="127">
        <f t="shared" si="20"/>
        <v>0</v>
      </c>
      <c r="K210" s="116">
        <f t="shared" si="20"/>
        <v>0</v>
      </c>
      <c r="L210" s="115">
        <f t="shared" si="20"/>
        <v>0</v>
      </c>
      <c r="M210"/>
    </row>
    <row r="211" spans="1:15" ht="25.5" hidden="1" customHeight="1">
      <c r="A211" s="57">
        <v>3</v>
      </c>
      <c r="B211" s="55">
        <v>1</v>
      </c>
      <c r="C211" s="55">
        <v>2</v>
      </c>
      <c r="D211" s="55">
        <v>1</v>
      </c>
      <c r="E211" s="55">
        <v>1</v>
      </c>
      <c r="F211" s="58"/>
      <c r="G211" s="70" t="s">
        <v>154</v>
      </c>
      <c r="H211" s="90">
        <v>178</v>
      </c>
      <c r="I211" s="115">
        <f>SUM(I212:I215)</f>
        <v>0</v>
      </c>
      <c r="J211" s="128">
        <f>SUM(J212:J215)</f>
        <v>0</v>
      </c>
      <c r="K211" s="123">
        <f>SUM(K212:K215)</f>
        <v>0</v>
      </c>
      <c r="L211" s="122">
        <f>SUM(L212:L215)</f>
        <v>0</v>
      </c>
      <c r="M211"/>
    </row>
    <row r="212" spans="1:15" ht="38.25" hidden="1" customHeight="1">
      <c r="A212" s="60">
        <v>3</v>
      </c>
      <c r="B212" s="61">
        <v>1</v>
      </c>
      <c r="C212" s="61">
        <v>2</v>
      </c>
      <c r="D212" s="61">
        <v>1</v>
      </c>
      <c r="E212" s="61">
        <v>1</v>
      </c>
      <c r="F212" s="63">
        <v>2</v>
      </c>
      <c r="G212" s="62" t="s">
        <v>155</v>
      </c>
      <c r="H212" s="90">
        <v>179</v>
      </c>
      <c r="I212" s="121">
        <v>0</v>
      </c>
      <c r="J212" s="121">
        <v>0</v>
      </c>
      <c r="K212" s="121">
        <v>0</v>
      </c>
      <c r="L212" s="121">
        <v>0</v>
      </c>
      <c r="M212"/>
    </row>
    <row r="213" spans="1:15" hidden="1">
      <c r="A213" s="60">
        <v>3</v>
      </c>
      <c r="B213" s="61">
        <v>1</v>
      </c>
      <c r="C213" s="61">
        <v>2</v>
      </c>
      <c r="D213" s="60">
        <v>1</v>
      </c>
      <c r="E213" s="61">
        <v>1</v>
      </c>
      <c r="F213" s="63">
        <v>3</v>
      </c>
      <c r="G213" s="62" t="s">
        <v>156</v>
      </c>
      <c r="H213" s="90">
        <v>180</v>
      </c>
      <c r="I213" s="121">
        <v>0</v>
      </c>
      <c r="J213" s="121">
        <v>0</v>
      </c>
      <c r="K213" s="121">
        <v>0</v>
      </c>
      <c r="L213" s="121">
        <v>0</v>
      </c>
    </row>
    <row r="214" spans="1:15" ht="25.5" hidden="1" customHeight="1">
      <c r="A214" s="60">
        <v>3</v>
      </c>
      <c r="B214" s="61">
        <v>1</v>
      </c>
      <c r="C214" s="61">
        <v>2</v>
      </c>
      <c r="D214" s="60">
        <v>1</v>
      </c>
      <c r="E214" s="61">
        <v>1</v>
      </c>
      <c r="F214" s="63">
        <v>4</v>
      </c>
      <c r="G214" s="62" t="s">
        <v>157</v>
      </c>
      <c r="H214" s="90">
        <v>181</v>
      </c>
      <c r="I214" s="121">
        <v>0</v>
      </c>
      <c r="J214" s="121">
        <v>0</v>
      </c>
      <c r="K214" s="121">
        <v>0</v>
      </c>
      <c r="L214" s="121">
        <v>0</v>
      </c>
      <c r="M214"/>
    </row>
    <row r="215" spans="1:15" hidden="1">
      <c r="A215" s="68">
        <v>3</v>
      </c>
      <c r="B215" s="75">
        <v>1</v>
      </c>
      <c r="C215" s="75">
        <v>2</v>
      </c>
      <c r="D215" s="74">
        <v>1</v>
      </c>
      <c r="E215" s="75">
        <v>1</v>
      </c>
      <c r="F215" s="76">
        <v>5</v>
      </c>
      <c r="G215" s="77" t="s">
        <v>158</v>
      </c>
      <c r="H215" s="90">
        <v>182</v>
      </c>
      <c r="I215" s="121">
        <v>0</v>
      </c>
      <c r="J215" s="121">
        <v>0</v>
      </c>
      <c r="K215" s="121">
        <v>0</v>
      </c>
      <c r="L215" s="139">
        <v>0</v>
      </c>
    </row>
    <row r="216" spans="1:15" hidden="1">
      <c r="A216" s="60">
        <v>3</v>
      </c>
      <c r="B216" s="61">
        <v>1</v>
      </c>
      <c r="C216" s="61">
        <v>3</v>
      </c>
      <c r="D216" s="60"/>
      <c r="E216" s="61"/>
      <c r="F216" s="63"/>
      <c r="G216" s="62" t="s">
        <v>159</v>
      </c>
      <c r="H216" s="90">
        <v>183</v>
      </c>
      <c r="I216" s="115">
        <f>SUM(I217+I220)</f>
        <v>0</v>
      </c>
      <c r="J216" s="127">
        <f>SUM(J217+J220)</f>
        <v>0</v>
      </c>
      <c r="K216" s="116">
        <f>SUM(K217+K220)</f>
        <v>0</v>
      </c>
      <c r="L216" s="115">
        <f>SUM(L217+L220)</f>
        <v>0</v>
      </c>
    </row>
    <row r="217" spans="1:15" ht="25.5" hidden="1" customHeight="1">
      <c r="A217" s="57">
        <v>3</v>
      </c>
      <c r="B217" s="55">
        <v>1</v>
      </c>
      <c r="C217" s="55">
        <v>3</v>
      </c>
      <c r="D217" s="57">
        <v>1</v>
      </c>
      <c r="E217" s="60"/>
      <c r="F217" s="58"/>
      <c r="G217" s="56" t="s">
        <v>160</v>
      </c>
      <c r="H217" s="90">
        <v>184</v>
      </c>
      <c r="I217" s="122">
        <f t="shared" ref="I217:L218" si="21">I218</f>
        <v>0</v>
      </c>
      <c r="J217" s="128">
        <f t="shared" si="21"/>
        <v>0</v>
      </c>
      <c r="K217" s="123">
        <f t="shared" si="21"/>
        <v>0</v>
      </c>
      <c r="L217" s="122">
        <f t="shared" si="21"/>
        <v>0</v>
      </c>
      <c r="M217"/>
    </row>
    <row r="218" spans="1:15" ht="25.5" hidden="1" customHeight="1">
      <c r="A218" s="60">
        <v>3</v>
      </c>
      <c r="B218" s="61">
        <v>1</v>
      </c>
      <c r="C218" s="61">
        <v>3</v>
      </c>
      <c r="D218" s="60">
        <v>1</v>
      </c>
      <c r="E218" s="60">
        <v>1</v>
      </c>
      <c r="F218" s="63"/>
      <c r="G218" s="56" t="s">
        <v>160</v>
      </c>
      <c r="H218" s="90">
        <v>185</v>
      </c>
      <c r="I218" s="115">
        <f t="shared" si="21"/>
        <v>0</v>
      </c>
      <c r="J218" s="127">
        <f t="shared" si="21"/>
        <v>0</v>
      </c>
      <c r="K218" s="116">
        <f t="shared" si="21"/>
        <v>0</v>
      </c>
      <c r="L218" s="115">
        <f t="shared" si="21"/>
        <v>0</v>
      </c>
      <c r="M218"/>
    </row>
    <row r="219" spans="1:15" ht="25.5" hidden="1" customHeight="1">
      <c r="A219" s="60">
        <v>3</v>
      </c>
      <c r="B219" s="62">
        <v>1</v>
      </c>
      <c r="C219" s="60">
        <v>3</v>
      </c>
      <c r="D219" s="61">
        <v>1</v>
      </c>
      <c r="E219" s="61">
        <v>1</v>
      </c>
      <c r="F219" s="63">
        <v>1</v>
      </c>
      <c r="G219" s="56" t="s">
        <v>160</v>
      </c>
      <c r="H219" s="90">
        <v>186</v>
      </c>
      <c r="I219" s="139">
        <v>0</v>
      </c>
      <c r="J219" s="139">
        <v>0</v>
      </c>
      <c r="K219" s="139">
        <v>0</v>
      </c>
      <c r="L219" s="139">
        <v>0</v>
      </c>
      <c r="M219"/>
    </row>
    <row r="220" spans="1:15" hidden="1">
      <c r="A220" s="60">
        <v>3</v>
      </c>
      <c r="B220" s="62">
        <v>1</v>
      </c>
      <c r="C220" s="60">
        <v>3</v>
      </c>
      <c r="D220" s="61">
        <v>2</v>
      </c>
      <c r="E220" s="61"/>
      <c r="F220" s="63"/>
      <c r="G220" s="62" t="s">
        <v>161</v>
      </c>
      <c r="H220" s="90">
        <v>187</v>
      </c>
      <c r="I220" s="115">
        <f>I221</f>
        <v>0</v>
      </c>
      <c r="J220" s="127">
        <f>J221</f>
        <v>0</v>
      </c>
      <c r="K220" s="116">
        <f>K221</f>
        <v>0</v>
      </c>
      <c r="L220" s="115">
        <f>L221</f>
        <v>0</v>
      </c>
    </row>
    <row r="221" spans="1:15" hidden="1">
      <c r="A221" s="57">
        <v>3</v>
      </c>
      <c r="B221" s="56">
        <v>1</v>
      </c>
      <c r="C221" s="57">
        <v>3</v>
      </c>
      <c r="D221" s="55">
        <v>2</v>
      </c>
      <c r="E221" s="55">
        <v>1</v>
      </c>
      <c r="F221" s="58"/>
      <c r="G221" s="62" t="s">
        <v>161</v>
      </c>
      <c r="H221" s="90">
        <v>188</v>
      </c>
      <c r="I221" s="115">
        <f>SUM(I222:I227)</f>
        <v>0</v>
      </c>
      <c r="J221" s="115">
        <f>SUM(J222:J227)</f>
        <v>0</v>
      </c>
      <c r="K221" s="115">
        <f>SUM(K222:K227)</f>
        <v>0</v>
      </c>
      <c r="L221" s="115">
        <f>SUM(L222:L227)</f>
        <v>0</v>
      </c>
      <c r="M221" s="97"/>
      <c r="N221" s="97"/>
      <c r="O221" s="97"/>
    </row>
    <row r="222" spans="1:15" hidden="1">
      <c r="A222" s="60">
        <v>3</v>
      </c>
      <c r="B222" s="62">
        <v>1</v>
      </c>
      <c r="C222" s="60">
        <v>3</v>
      </c>
      <c r="D222" s="61">
        <v>2</v>
      </c>
      <c r="E222" s="61">
        <v>1</v>
      </c>
      <c r="F222" s="63">
        <v>1</v>
      </c>
      <c r="G222" s="62" t="s">
        <v>162</v>
      </c>
      <c r="H222" s="90">
        <v>189</v>
      </c>
      <c r="I222" s="121">
        <v>0</v>
      </c>
      <c r="J222" s="121">
        <v>0</v>
      </c>
      <c r="K222" s="121">
        <v>0</v>
      </c>
      <c r="L222" s="139">
        <v>0</v>
      </c>
    </row>
    <row r="223" spans="1:15" ht="25.5" hidden="1" customHeight="1">
      <c r="A223" s="60">
        <v>3</v>
      </c>
      <c r="B223" s="62">
        <v>1</v>
      </c>
      <c r="C223" s="60">
        <v>3</v>
      </c>
      <c r="D223" s="61">
        <v>2</v>
      </c>
      <c r="E223" s="61">
        <v>1</v>
      </c>
      <c r="F223" s="63">
        <v>2</v>
      </c>
      <c r="G223" s="62" t="s">
        <v>163</v>
      </c>
      <c r="H223" s="90">
        <v>190</v>
      </c>
      <c r="I223" s="121">
        <v>0</v>
      </c>
      <c r="J223" s="121">
        <v>0</v>
      </c>
      <c r="K223" s="121">
        <v>0</v>
      </c>
      <c r="L223" s="121">
        <v>0</v>
      </c>
      <c r="M223"/>
    </row>
    <row r="224" spans="1:15" hidden="1">
      <c r="A224" s="60">
        <v>3</v>
      </c>
      <c r="B224" s="62">
        <v>1</v>
      </c>
      <c r="C224" s="60">
        <v>3</v>
      </c>
      <c r="D224" s="61">
        <v>2</v>
      </c>
      <c r="E224" s="61">
        <v>1</v>
      </c>
      <c r="F224" s="63">
        <v>3</v>
      </c>
      <c r="G224" s="62" t="s">
        <v>164</v>
      </c>
      <c r="H224" s="90">
        <v>191</v>
      </c>
      <c r="I224" s="121">
        <v>0</v>
      </c>
      <c r="J224" s="121">
        <v>0</v>
      </c>
      <c r="K224" s="121">
        <v>0</v>
      </c>
      <c r="L224" s="121">
        <v>0</v>
      </c>
    </row>
    <row r="225" spans="1:13" ht="25.5" hidden="1" customHeight="1">
      <c r="A225" s="60">
        <v>3</v>
      </c>
      <c r="B225" s="62">
        <v>1</v>
      </c>
      <c r="C225" s="60">
        <v>3</v>
      </c>
      <c r="D225" s="61">
        <v>2</v>
      </c>
      <c r="E225" s="61">
        <v>1</v>
      </c>
      <c r="F225" s="63">
        <v>4</v>
      </c>
      <c r="G225" s="62" t="s">
        <v>165</v>
      </c>
      <c r="H225" s="90">
        <v>192</v>
      </c>
      <c r="I225" s="121">
        <v>0</v>
      </c>
      <c r="J225" s="121">
        <v>0</v>
      </c>
      <c r="K225" s="121">
        <v>0</v>
      </c>
      <c r="L225" s="139">
        <v>0</v>
      </c>
      <c r="M225"/>
    </row>
    <row r="226" spans="1:13" hidden="1">
      <c r="A226" s="60">
        <v>3</v>
      </c>
      <c r="B226" s="62">
        <v>1</v>
      </c>
      <c r="C226" s="60">
        <v>3</v>
      </c>
      <c r="D226" s="61">
        <v>2</v>
      </c>
      <c r="E226" s="61">
        <v>1</v>
      </c>
      <c r="F226" s="63">
        <v>5</v>
      </c>
      <c r="G226" s="56" t="s">
        <v>166</v>
      </c>
      <c r="H226" s="90">
        <v>193</v>
      </c>
      <c r="I226" s="121">
        <v>0</v>
      </c>
      <c r="J226" s="121">
        <v>0</v>
      </c>
      <c r="K226" s="121">
        <v>0</v>
      </c>
      <c r="L226" s="121">
        <v>0</v>
      </c>
    </row>
    <row r="227" spans="1:13" hidden="1">
      <c r="A227" s="60">
        <v>3</v>
      </c>
      <c r="B227" s="62">
        <v>1</v>
      </c>
      <c r="C227" s="60">
        <v>3</v>
      </c>
      <c r="D227" s="61">
        <v>2</v>
      </c>
      <c r="E227" s="61">
        <v>1</v>
      </c>
      <c r="F227" s="63">
        <v>6</v>
      </c>
      <c r="G227" s="56" t="s">
        <v>161</v>
      </c>
      <c r="H227" s="90">
        <v>194</v>
      </c>
      <c r="I227" s="121">
        <v>0</v>
      </c>
      <c r="J227" s="121">
        <v>0</v>
      </c>
      <c r="K227" s="121">
        <v>0</v>
      </c>
      <c r="L227" s="139">
        <v>0</v>
      </c>
    </row>
    <row r="228" spans="1:13" ht="25.5" hidden="1" customHeight="1">
      <c r="A228" s="57">
        <v>3</v>
      </c>
      <c r="B228" s="55">
        <v>1</v>
      </c>
      <c r="C228" s="55">
        <v>4</v>
      </c>
      <c r="D228" s="55"/>
      <c r="E228" s="55"/>
      <c r="F228" s="58"/>
      <c r="G228" s="56" t="s">
        <v>167</v>
      </c>
      <c r="H228" s="90">
        <v>195</v>
      </c>
      <c r="I228" s="122">
        <f t="shared" ref="I228:L230" si="22">I229</f>
        <v>0</v>
      </c>
      <c r="J228" s="128">
        <f t="shared" si="22"/>
        <v>0</v>
      </c>
      <c r="K228" s="123">
        <f t="shared" si="22"/>
        <v>0</v>
      </c>
      <c r="L228" s="123">
        <f t="shared" si="22"/>
        <v>0</v>
      </c>
      <c r="M228"/>
    </row>
    <row r="229" spans="1:13" ht="25.5" hidden="1" customHeight="1">
      <c r="A229" s="68">
        <v>3</v>
      </c>
      <c r="B229" s="75">
        <v>1</v>
      </c>
      <c r="C229" s="75">
        <v>4</v>
      </c>
      <c r="D229" s="75">
        <v>1</v>
      </c>
      <c r="E229" s="75"/>
      <c r="F229" s="76"/>
      <c r="G229" s="56" t="s">
        <v>167</v>
      </c>
      <c r="H229" s="90">
        <v>196</v>
      </c>
      <c r="I229" s="124">
        <f t="shared" si="22"/>
        <v>0</v>
      </c>
      <c r="J229" s="133">
        <f t="shared" si="22"/>
        <v>0</v>
      </c>
      <c r="K229" s="125">
        <f t="shared" si="22"/>
        <v>0</v>
      </c>
      <c r="L229" s="125">
        <f t="shared" si="22"/>
        <v>0</v>
      </c>
      <c r="M229"/>
    </row>
    <row r="230" spans="1:13" ht="25.5" hidden="1" customHeight="1">
      <c r="A230" s="60">
        <v>3</v>
      </c>
      <c r="B230" s="61">
        <v>1</v>
      </c>
      <c r="C230" s="61">
        <v>4</v>
      </c>
      <c r="D230" s="61">
        <v>1</v>
      </c>
      <c r="E230" s="61">
        <v>1</v>
      </c>
      <c r="F230" s="63"/>
      <c r="G230" s="56" t="s">
        <v>168</v>
      </c>
      <c r="H230" s="90">
        <v>197</v>
      </c>
      <c r="I230" s="115">
        <f t="shared" si="22"/>
        <v>0</v>
      </c>
      <c r="J230" s="127">
        <f t="shared" si="22"/>
        <v>0</v>
      </c>
      <c r="K230" s="116">
        <f t="shared" si="22"/>
        <v>0</v>
      </c>
      <c r="L230" s="116">
        <f t="shared" si="22"/>
        <v>0</v>
      </c>
      <c r="M230"/>
    </row>
    <row r="231" spans="1:13" ht="25.5" hidden="1" customHeight="1">
      <c r="A231" s="64">
        <v>3</v>
      </c>
      <c r="B231" s="60">
        <v>1</v>
      </c>
      <c r="C231" s="61">
        <v>4</v>
      </c>
      <c r="D231" s="61">
        <v>1</v>
      </c>
      <c r="E231" s="61">
        <v>1</v>
      </c>
      <c r="F231" s="63">
        <v>1</v>
      </c>
      <c r="G231" s="56" t="s">
        <v>168</v>
      </c>
      <c r="H231" s="90">
        <v>198</v>
      </c>
      <c r="I231" s="121">
        <v>0</v>
      </c>
      <c r="J231" s="121">
        <v>0</v>
      </c>
      <c r="K231" s="121">
        <v>0</v>
      </c>
      <c r="L231" s="121">
        <v>0</v>
      </c>
      <c r="M231"/>
    </row>
    <row r="232" spans="1:13" ht="25.5" hidden="1" customHeight="1">
      <c r="A232" s="64">
        <v>3</v>
      </c>
      <c r="B232" s="61">
        <v>1</v>
      </c>
      <c r="C232" s="61">
        <v>5</v>
      </c>
      <c r="D232" s="61"/>
      <c r="E232" s="61"/>
      <c r="F232" s="63"/>
      <c r="G232" s="62" t="s">
        <v>169</v>
      </c>
      <c r="H232" s="90">
        <v>199</v>
      </c>
      <c r="I232" s="115">
        <f t="shared" ref="I232:L233" si="23">I233</f>
        <v>0</v>
      </c>
      <c r="J232" s="115">
        <f t="shared" si="23"/>
        <v>0</v>
      </c>
      <c r="K232" s="115">
        <f t="shared" si="23"/>
        <v>0</v>
      </c>
      <c r="L232" s="115">
        <f t="shared" si="23"/>
        <v>0</v>
      </c>
      <c r="M232"/>
    </row>
    <row r="233" spans="1:13" ht="25.5" hidden="1" customHeight="1">
      <c r="A233" s="64">
        <v>3</v>
      </c>
      <c r="B233" s="61">
        <v>1</v>
      </c>
      <c r="C233" s="61">
        <v>5</v>
      </c>
      <c r="D233" s="61">
        <v>1</v>
      </c>
      <c r="E233" s="61"/>
      <c r="F233" s="63"/>
      <c r="G233" s="62" t="s">
        <v>169</v>
      </c>
      <c r="H233" s="90">
        <v>200</v>
      </c>
      <c r="I233" s="115">
        <f t="shared" si="23"/>
        <v>0</v>
      </c>
      <c r="J233" s="115">
        <f t="shared" si="23"/>
        <v>0</v>
      </c>
      <c r="K233" s="115">
        <f t="shared" si="23"/>
        <v>0</v>
      </c>
      <c r="L233" s="115">
        <f t="shared" si="23"/>
        <v>0</v>
      </c>
      <c r="M233"/>
    </row>
    <row r="234" spans="1:13" ht="25.5" hidden="1" customHeight="1">
      <c r="A234" s="64">
        <v>3</v>
      </c>
      <c r="B234" s="61">
        <v>1</v>
      </c>
      <c r="C234" s="61">
        <v>5</v>
      </c>
      <c r="D234" s="61">
        <v>1</v>
      </c>
      <c r="E234" s="61">
        <v>1</v>
      </c>
      <c r="F234" s="63"/>
      <c r="G234" s="62" t="s">
        <v>169</v>
      </c>
      <c r="H234" s="90">
        <v>201</v>
      </c>
      <c r="I234" s="115">
        <f>SUM(I235:I237)</f>
        <v>0</v>
      </c>
      <c r="J234" s="115">
        <f>SUM(J235:J237)</f>
        <v>0</v>
      </c>
      <c r="K234" s="115">
        <f>SUM(K235:K237)</f>
        <v>0</v>
      </c>
      <c r="L234" s="115">
        <f>SUM(L235:L237)</f>
        <v>0</v>
      </c>
      <c r="M234"/>
    </row>
    <row r="235" spans="1:13" hidden="1">
      <c r="A235" s="64">
        <v>3</v>
      </c>
      <c r="B235" s="61">
        <v>1</v>
      </c>
      <c r="C235" s="61">
        <v>5</v>
      </c>
      <c r="D235" s="61">
        <v>1</v>
      </c>
      <c r="E235" s="61">
        <v>1</v>
      </c>
      <c r="F235" s="63">
        <v>1</v>
      </c>
      <c r="G235" s="94" t="s">
        <v>170</v>
      </c>
      <c r="H235" s="90">
        <v>202</v>
      </c>
      <c r="I235" s="121">
        <v>0</v>
      </c>
      <c r="J235" s="121">
        <v>0</v>
      </c>
      <c r="K235" s="121">
        <v>0</v>
      </c>
      <c r="L235" s="121">
        <v>0</v>
      </c>
    </row>
    <row r="236" spans="1:13" hidden="1">
      <c r="A236" s="64">
        <v>3</v>
      </c>
      <c r="B236" s="61">
        <v>1</v>
      </c>
      <c r="C236" s="61">
        <v>5</v>
      </c>
      <c r="D236" s="61">
        <v>1</v>
      </c>
      <c r="E236" s="61">
        <v>1</v>
      </c>
      <c r="F236" s="63">
        <v>2</v>
      </c>
      <c r="G236" s="94" t="s">
        <v>171</v>
      </c>
      <c r="H236" s="90">
        <v>203</v>
      </c>
      <c r="I236" s="121">
        <v>0</v>
      </c>
      <c r="J236" s="121">
        <v>0</v>
      </c>
      <c r="K236" s="121">
        <v>0</v>
      </c>
      <c r="L236" s="121">
        <v>0</v>
      </c>
    </row>
    <row r="237" spans="1:13" ht="25.5" hidden="1" customHeight="1">
      <c r="A237" s="64">
        <v>3</v>
      </c>
      <c r="B237" s="61">
        <v>1</v>
      </c>
      <c r="C237" s="61">
        <v>5</v>
      </c>
      <c r="D237" s="61">
        <v>1</v>
      </c>
      <c r="E237" s="61">
        <v>1</v>
      </c>
      <c r="F237" s="63">
        <v>3</v>
      </c>
      <c r="G237" s="94" t="s">
        <v>172</v>
      </c>
      <c r="H237" s="90">
        <v>204</v>
      </c>
      <c r="I237" s="121">
        <v>0</v>
      </c>
      <c r="J237" s="121">
        <v>0</v>
      </c>
      <c r="K237" s="121">
        <v>0</v>
      </c>
      <c r="L237" s="121">
        <v>0</v>
      </c>
      <c r="M237"/>
    </row>
    <row r="238" spans="1:13" ht="38.25" hidden="1" customHeight="1">
      <c r="A238" s="49">
        <v>3</v>
      </c>
      <c r="B238" s="50">
        <v>2</v>
      </c>
      <c r="C238" s="50"/>
      <c r="D238" s="50"/>
      <c r="E238" s="50"/>
      <c r="F238" s="52"/>
      <c r="G238" s="51" t="s">
        <v>173</v>
      </c>
      <c r="H238" s="90">
        <v>205</v>
      </c>
      <c r="I238" s="115">
        <f>SUM(I239+I271)</f>
        <v>0</v>
      </c>
      <c r="J238" s="127">
        <f>SUM(J239+J271)</f>
        <v>0</v>
      </c>
      <c r="K238" s="116">
        <f>SUM(K239+K271)</f>
        <v>0</v>
      </c>
      <c r="L238" s="116">
        <f>SUM(L239+L271)</f>
        <v>0</v>
      </c>
      <c r="M238"/>
    </row>
    <row r="239" spans="1:13" ht="38.25" hidden="1" customHeight="1">
      <c r="A239" s="68">
        <v>3</v>
      </c>
      <c r="B239" s="74">
        <v>2</v>
      </c>
      <c r="C239" s="75">
        <v>1</v>
      </c>
      <c r="D239" s="75"/>
      <c r="E239" s="75"/>
      <c r="F239" s="76"/>
      <c r="G239" s="77" t="s">
        <v>174</v>
      </c>
      <c r="H239" s="90">
        <v>206</v>
      </c>
      <c r="I239" s="124">
        <f>SUM(I240+I249+I253+I257+I261+I264+I267)</f>
        <v>0</v>
      </c>
      <c r="J239" s="133">
        <f>SUM(J240+J249+J253+J257+J261+J264+J267)</f>
        <v>0</v>
      </c>
      <c r="K239" s="125">
        <f>SUM(K240+K249+K253+K257+K261+K264+K267)</f>
        <v>0</v>
      </c>
      <c r="L239" s="125">
        <f>SUM(L240+L249+L253+L257+L261+L264+L267)</f>
        <v>0</v>
      </c>
      <c r="M239"/>
    </row>
    <row r="240" spans="1:13" hidden="1">
      <c r="A240" s="60">
        <v>3</v>
      </c>
      <c r="B240" s="61">
        <v>2</v>
      </c>
      <c r="C240" s="61">
        <v>1</v>
      </c>
      <c r="D240" s="61">
        <v>1</v>
      </c>
      <c r="E240" s="61"/>
      <c r="F240" s="63"/>
      <c r="G240" s="62" t="s">
        <v>175</v>
      </c>
      <c r="H240" s="90">
        <v>207</v>
      </c>
      <c r="I240" s="124">
        <f>I241</f>
        <v>0</v>
      </c>
      <c r="J240" s="124">
        <f>J241</f>
        <v>0</v>
      </c>
      <c r="K240" s="124">
        <f>K241</f>
        <v>0</v>
      </c>
      <c r="L240" s="124">
        <f>L241</f>
        <v>0</v>
      </c>
    </row>
    <row r="241" spans="1:13" hidden="1">
      <c r="A241" s="60">
        <v>3</v>
      </c>
      <c r="B241" s="60">
        <v>2</v>
      </c>
      <c r="C241" s="61">
        <v>1</v>
      </c>
      <c r="D241" s="61">
        <v>1</v>
      </c>
      <c r="E241" s="61">
        <v>1</v>
      </c>
      <c r="F241" s="63"/>
      <c r="G241" s="62" t="s">
        <v>176</v>
      </c>
      <c r="H241" s="90">
        <v>208</v>
      </c>
      <c r="I241" s="115">
        <f>SUM(I242:I242)</f>
        <v>0</v>
      </c>
      <c r="J241" s="127">
        <f>SUM(J242:J242)</f>
        <v>0</v>
      </c>
      <c r="K241" s="116">
        <f>SUM(K242:K242)</f>
        <v>0</v>
      </c>
      <c r="L241" s="116">
        <f>SUM(L242:L242)</f>
        <v>0</v>
      </c>
    </row>
    <row r="242" spans="1:13" hidden="1">
      <c r="A242" s="68">
        <v>3</v>
      </c>
      <c r="B242" s="68">
        <v>2</v>
      </c>
      <c r="C242" s="75">
        <v>1</v>
      </c>
      <c r="D242" s="75">
        <v>1</v>
      </c>
      <c r="E242" s="75">
        <v>1</v>
      </c>
      <c r="F242" s="76">
        <v>1</v>
      </c>
      <c r="G242" s="77" t="s">
        <v>176</v>
      </c>
      <c r="H242" s="90">
        <v>209</v>
      </c>
      <c r="I242" s="121">
        <v>0</v>
      </c>
      <c r="J242" s="121">
        <v>0</v>
      </c>
      <c r="K242" s="121">
        <v>0</v>
      </c>
      <c r="L242" s="121">
        <v>0</v>
      </c>
    </row>
    <row r="243" spans="1:13" hidden="1">
      <c r="A243" s="68">
        <v>3</v>
      </c>
      <c r="B243" s="75">
        <v>2</v>
      </c>
      <c r="C243" s="75">
        <v>1</v>
      </c>
      <c r="D243" s="75">
        <v>1</v>
      </c>
      <c r="E243" s="75">
        <v>2</v>
      </c>
      <c r="F243" s="76"/>
      <c r="G243" s="77" t="s">
        <v>177</v>
      </c>
      <c r="H243" s="90">
        <v>210</v>
      </c>
      <c r="I243" s="115">
        <f>SUM(I244:I245)</f>
        <v>0</v>
      </c>
      <c r="J243" s="115">
        <f>SUM(J244:J245)</f>
        <v>0</v>
      </c>
      <c r="K243" s="115">
        <f>SUM(K244:K245)</f>
        <v>0</v>
      </c>
      <c r="L243" s="115">
        <f>SUM(L244:L245)</f>
        <v>0</v>
      </c>
    </row>
    <row r="244" spans="1:13" hidden="1">
      <c r="A244" s="68">
        <v>3</v>
      </c>
      <c r="B244" s="75">
        <v>2</v>
      </c>
      <c r="C244" s="75">
        <v>1</v>
      </c>
      <c r="D244" s="75">
        <v>1</v>
      </c>
      <c r="E244" s="75">
        <v>2</v>
      </c>
      <c r="F244" s="76">
        <v>1</v>
      </c>
      <c r="G244" s="77" t="s">
        <v>178</v>
      </c>
      <c r="H244" s="90">
        <v>211</v>
      </c>
      <c r="I244" s="121">
        <v>0</v>
      </c>
      <c r="J244" s="121">
        <v>0</v>
      </c>
      <c r="K244" s="121">
        <v>0</v>
      </c>
      <c r="L244" s="121">
        <v>0</v>
      </c>
    </row>
    <row r="245" spans="1:13" hidden="1">
      <c r="A245" s="68">
        <v>3</v>
      </c>
      <c r="B245" s="75">
        <v>2</v>
      </c>
      <c r="C245" s="75">
        <v>1</v>
      </c>
      <c r="D245" s="75">
        <v>1</v>
      </c>
      <c r="E245" s="75">
        <v>2</v>
      </c>
      <c r="F245" s="76">
        <v>2</v>
      </c>
      <c r="G245" s="77" t="s">
        <v>179</v>
      </c>
      <c r="H245" s="90">
        <v>212</v>
      </c>
      <c r="I245" s="121">
        <v>0</v>
      </c>
      <c r="J245" s="121">
        <v>0</v>
      </c>
      <c r="K245" s="121">
        <v>0</v>
      </c>
      <c r="L245" s="121">
        <v>0</v>
      </c>
    </row>
    <row r="246" spans="1:13" hidden="1">
      <c r="A246" s="68">
        <v>3</v>
      </c>
      <c r="B246" s="75">
        <v>2</v>
      </c>
      <c r="C246" s="75">
        <v>1</v>
      </c>
      <c r="D246" s="75">
        <v>1</v>
      </c>
      <c r="E246" s="75">
        <v>3</v>
      </c>
      <c r="F246" s="98"/>
      <c r="G246" s="77" t="s">
        <v>180</v>
      </c>
      <c r="H246" s="90">
        <v>213</v>
      </c>
      <c r="I246" s="115">
        <f>SUM(I247:I248)</f>
        <v>0</v>
      </c>
      <c r="J246" s="115">
        <f>SUM(J247:J248)</f>
        <v>0</v>
      </c>
      <c r="K246" s="115">
        <f>SUM(K247:K248)</f>
        <v>0</v>
      </c>
      <c r="L246" s="115">
        <f>SUM(L247:L248)</f>
        <v>0</v>
      </c>
    </row>
    <row r="247" spans="1:13" hidden="1">
      <c r="A247" s="68">
        <v>3</v>
      </c>
      <c r="B247" s="75">
        <v>2</v>
      </c>
      <c r="C247" s="75">
        <v>1</v>
      </c>
      <c r="D247" s="75">
        <v>1</v>
      </c>
      <c r="E247" s="75">
        <v>3</v>
      </c>
      <c r="F247" s="76">
        <v>1</v>
      </c>
      <c r="G247" s="77" t="s">
        <v>181</v>
      </c>
      <c r="H247" s="90">
        <v>214</v>
      </c>
      <c r="I247" s="121">
        <v>0</v>
      </c>
      <c r="J247" s="121">
        <v>0</v>
      </c>
      <c r="K247" s="121">
        <v>0</v>
      </c>
      <c r="L247" s="121">
        <v>0</v>
      </c>
    </row>
    <row r="248" spans="1:13" hidden="1">
      <c r="A248" s="68">
        <v>3</v>
      </c>
      <c r="B248" s="75">
        <v>2</v>
      </c>
      <c r="C248" s="75">
        <v>1</v>
      </c>
      <c r="D248" s="75">
        <v>1</v>
      </c>
      <c r="E248" s="75">
        <v>3</v>
      </c>
      <c r="F248" s="76">
        <v>2</v>
      </c>
      <c r="G248" s="77" t="s">
        <v>182</v>
      </c>
      <c r="H248" s="90">
        <v>215</v>
      </c>
      <c r="I248" s="121">
        <v>0</v>
      </c>
      <c r="J248" s="121">
        <v>0</v>
      </c>
      <c r="K248" s="121">
        <v>0</v>
      </c>
      <c r="L248" s="121">
        <v>0</v>
      </c>
    </row>
    <row r="249" spans="1:13" hidden="1">
      <c r="A249" s="60">
        <v>3</v>
      </c>
      <c r="B249" s="61">
        <v>2</v>
      </c>
      <c r="C249" s="61">
        <v>1</v>
      </c>
      <c r="D249" s="61">
        <v>2</v>
      </c>
      <c r="E249" s="61"/>
      <c r="F249" s="63"/>
      <c r="G249" s="62" t="s">
        <v>183</v>
      </c>
      <c r="H249" s="90">
        <v>216</v>
      </c>
      <c r="I249" s="115">
        <f>I250</f>
        <v>0</v>
      </c>
      <c r="J249" s="115">
        <f>J250</f>
        <v>0</v>
      </c>
      <c r="K249" s="115">
        <f>K250</f>
        <v>0</v>
      </c>
      <c r="L249" s="115">
        <f>L250</f>
        <v>0</v>
      </c>
    </row>
    <row r="250" spans="1:13" hidden="1">
      <c r="A250" s="60">
        <v>3</v>
      </c>
      <c r="B250" s="61">
        <v>2</v>
      </c>
      <c r="C250" s="61">
        <v>1</v>
      </c>
      <c r="D250" s="61">
        <v>2</v>
      </c>
      <c r="E250" s="61">
        <v>1</v>
      </c>
      <c r="F250" s="63"/>
      <c r="G250" s="62" t="s">
        <v>183</v>
      </c>
      <c r="H250" s="90">
        <v>217</v>
      </c>
      <c r="I250" s="115">
        <f>SUM(I251:I252)</f>
        <v>0</v>
      </c>
      <c r="J250" s="127">
        <f>SUM(J251:J252)</f>
        <v>0</v>
      </c>
      <c r="K250" s="116">
        <f>SUM(K251:K252)</f>
        <v>0</v>
      </c>
      <c r="L250" s="116">
        <f>SUM(L251:L252)</f>
        <v>0</v>
      </c>
    </row>
    <row r="251" spans="1:13" ht="25.5" hidden="1" customHeight="1">
      <c r="A251" s="68">
        <v>3</v>
      </c>
      <c r="B251" s="74">
        <v>2</v>
      </c>
      <c r="C251" s="75">
        <v>1</v>
      </c>
      <c r="D251" s="75">
        <v>2</v>
      </c>
      <c r="E251" s="75">
        <v>1</v>
      </c>
      <c r="F251" s="76">
        <v>1</v>
      </c>
      <c r="G251" s="77" t="s">
        <v>184</v>
      </c>
      <c r="H251" s="90">
        <v>218</v>
      </c>
      <c r="I251" s="121">
        <v>0</v>
      </c>
      <c r="J251" s="121">
        <v>0</v>
      </c>
      <c r="K251" s="121">
        <v>0</v>
      </c>
      <c r="L251" s="121">
        <v>0</v>
      </c>
      <c r="M251"/>
    </row>
    <row r="252" spans="1:13" ht="25.5" hidden="1" customHeight="1">
      <c r="A252" s="60">
        <v>3</v>
      </c>
      <c r="B252" s="61">
        <v>2</v>
      </c>
      <c r="C252" s="61">
        <v>1</v>
      </c>
      <c r="D252" s="61">
        <v>2</v>
      </c>
      <c r="E252" s="61">
        <v>1</v>
      </c>
      <c r="F252" s="63">
        <v>2</v>
      </c>
      <c r="G252" s="62" t="s">
        <v>185</v>
      </c>
      <c r="H252" s="90">
        <v>219</v>
      </c>
      <c r="I252" s="121">
        <v>0</v>
      </c>
      <c r="J252" s="121">
        <v>0</v>
      </c>
      <c r="K252" s="121">
        <v>0</v>
      </c>
      <c r="L252" s="121">
        <v>0</v>
      </c>
      <c r="M252"/>
    </row>
    <row r="253" spans="1:13" ht="25.5" hidden="1" customHeight="1">
      <c r="A253" s="57">
        <v>3</v>
      </c>
      <c r="B253" s="55">
        <v>2</v>
      </c>
      <c r="C253" s="55">
        <v>1</v>
      </c>
      <c r="D253" s="55">
        <v>3</v>
      </c>
      <c r="E253" s="55"/>
      <c r="F253" s="58"/>
      <c r="G253" s="56" t="s">
        <v>186</v>
      </c>
      <c r="H253" s="90">
        <v>220</v>
      </c>
      <c r="I253" s="122">
        <f>I254</f>
        <v>0</v>
      </c>
      <c r="J253" s="128">
        <f>J254</f>
        <v>0</v>
      </c>
      <c r="K253" s="123">
        <f>K254</f>
        <v>0</v>
      </c>
      <c r="L253" s="123">
        <f>L254</f>
        <v>0</v>
      </c>
      <c r="M253"/>
    </row>
    <row r="254" spans="1:13" ht="25.5" hidden="1" customHeight="1">
      <c r="A254" s="60">
        <v>3</v>
      </c>
      <c r="B254" s="61">
        <v>2</v>
      </c>
      <c r="C254" s="61">
        <v>1</v>
      </c>
      <c r="D254" s="61">
        <v>3</v>
      </c>
      <c r="E254" s="61">
        <v>1</v>
      </c>
      <c r="F254" s="63"/>
      <c r="G254" s="56" t="s">
        <v>186</v>
      </c>
      <c r="H254" s="90">
        <v>221</v>
      </c>
      <c r="I254" s="115">
        <f>I255+I256</f>
        <v>0</v>
      </c>
      <c r="J254" s="115">
        <f>J255+J256</f>
        <v>0</v>
      </c>
      <c r="K254" s="115">
        <f>K255+K256</f>
        <v>0</v>
      </c>
      <c r="L254" s="115">
        <f>L255+L256</f>
        <v>0</v>
      </c>
      <c r="M254"/>
    </row>
    <row r="255" spans="1:13" ht="25.5" hidden="1" customHeight="1">
      <c r="A255" s="60">
        <v>3</v>
      </c>
      <c r="B255" s="61">
        <v>2</v>
      </c>
      <c r="C255" s="61">
        <v>1</v>
      </c>
      <c r="D255" s="61">
        <v>3</v>
      </c>
      <c r="E255" s="61">
        <v>1</v>
      </c>
      <c r="F255" s="63">
        <v>1</v>
      </c>
      <c r="G255" s="62" t="s">
        <v>187</v>
      </c>
      <c r="H255" s="90">
        <v>222</v>
      </c>
      <c r="I255" s="121">
        <v>0</v>
      </c>
      <c r="J255" s="121">
        <v>0</v>
      </c>
      <c r="K255" s="121">
        <v>0</v>
      </c>
      <c r="L255" s="121">
        <v>0</v>
      </c>
      <c r="M255"/>
    </row>
    <row r="256" spans="1:13" ht="25.5" hidden="1" customHeight="1">
      <c r="A256" s="60">
        <v>3</v>
      </c>
      <c r="B256" s="61">
        <v>2</v>
      </c>
      <c r="C256" s="61">
        <v>1</v>
      </c>
      <c r="D256" s="61">
        <v>3</v>
      </c>
      <c r="E256" s="61">
        <v>1</v>
      </c>
      <c r="F256" s="63">
        <v>2</v>
      </c>
      <c r="G256" s="62" t="s">
        <v>188</v>
      </c>
      <c r="H256" s="90">
        <v>223</v>
      </c>
      <c r="I256" s="139">
        <v>0</v>
      </c>
      <c r="J256" s="136">
        <v>0</v>
      </c>
      <c r="K256" s="139">
        <v>0</v>
      </c>
      <c r="L256" s="139">
        <v>0</v>
      </c>
      <c r="M256"/>
    </row>
    <row r="257" spans="1:13" hidden="1">
      <c r="A257" s="60">
        <v>3</v>
      </c>
      <c r="B257" s="61">
        <v>2</v>
      </c>
      <c r="C257" s="61">
        <v>1</v>
      </c>
      <c r="D257" s="61">
        <v>4</v>
      </c>
      <c r="E257" s="61"/>
      <c r="F257" s="63"/>
      <c r="G257" s="62" t="s">
        <v>189</v>
      </c>
      <c r="H257" s="90">
        <v>224</v>
      </c>
      <c r="I257" s="115">
        <f>I258</f>
        <v>0</v>
      </c>
      <c r="J257" s="116">
        <f>J258</f>
        <v>0</v>
      </c>
      <c r="K257" s="115">
        <f>K258</f>
        <v>0</v>
      </c>
      <c r="L257" s="116">
        <f>L258</f>
        <v>0</v>
      </c>
    </row>
    <row r="258" spans="1:13" hidden="1">
      <c r="A258" s="57">
        <v>3</v>
      </c>
      <c r="B258" s="55">
        <v>2</v>
      </c>
      <c r="C258" s="55">
        <v>1</v>
      </c>
      <c r="D258" s="55">
        <v>4</v>
      </c>
      <c r="E258" s="55">
        <v>1</v>
      </c>
      <c r="F258" s="58"/>
      <c r="G258" s="56" t="s">
        <v>189</v>
      </c>
      <c r="H258" s="90">
        <v>225</v>
      </c>
      <c r="I258" s="122">
        <f>SUM(I259:I260)</f>
        <v>0</v>
      </c>
      <c r="J258" s="128">
        <f>SUM(J259:J260)</f>
        <v>0</v>
      </c>
      <c r="K258" s="123">
        <f>SUM(K259:K260)</f>
        <v>0</v>
      </c>
      <c r="L258" s="123">
        <f>SUM(L259:L260)</f>
        <v>0</v>
      </c>
    </row>
    <row r="259" spans="1:13" ht="25.5" hidden="1" customHeight="1">
      <c r="A259" s="60">
        <v>3</v>
      </c>
      <c r="B259" s="61">
        <v>2</v>
      </c>
      <c r="C259" s="61">
        <v>1</v>
      </c>
      <c r="D259" s="61">
        <v>4</v>
      </c>
      <c r="E259" s="61">
        <v>1</v>
      </c>
      <c r="F259" s="63">
        <v>1</v>
      </c>
      <c r="G259" s="62" t="s">
        <v>190</v>
      </c>
      <c r="H259" s="90">
        <v>226</v>
      </c>
      <c r="I259" s="121">
        <v>0</v>
      </c>
      <c r="J259" s="121">
        <v>0</v>
      </c>
      <c r="K259" s="121">
        <v>0</v>
      </c>
      <c r="L259" s="121">
        <v>0</v>
      </c>
      <c r="M259"/>
    </row>
    <row r="260" spans="1:13" ht="25.5" hidden="1" customHeight="1">
      <c r="A260" s="60">
        <v>3</v>
      </c>
      <c r="B260" s="61">
        <v>2</v>
      </c>
      <c r="C260" s="61">
        <v>1</v>
      </c>
      <c r="D260" s="61">
        <v>4</v>
      </c>
      <c r="E260" s="61">
        <v>1</v>
      </c>
      <c r="F260" s="63">
        <v>2</v>
      </c>
      <c r="G260" s="62" t="s">
        <v>191</v>
      </c>
      <c r="H260" s="90">
        <v>227</v>
      </c>
      <c r="I260" s="121">
        <v>0</v>
      </c>
      <c r="J260" s="121">
        <v>0</v>
      </c>
      <c r="K260" s="121">
        <v>0</v>
      </c>
      <c r="L260" s="121">
        <v>0</v>
      </c>
      <c r="M260"/>
    </row>
    <row r="261" spans="1:13" hidden="1">
      <c r="A261" s="60">
        <v>3</v>
      </c>
      <c r="B261" s="61">
        <v>2</v>
      </c>
      <c r="C261" s="61">
        <v>1</v>
      </c>
      <c r="D261" s="61">
        <v>5</v>
      </c>
      <c r="E261" s="61"/>
      <c r="F261" s="63"/>
      <c r="G261" s="62" t="s">
        <v>192</v>
      </c>
      <c r="H261" s="90">
        <v>228</v>
      </c>
      <c r="I261" s="115">
        <f t="shared" ref="I261:L262" si="24">I262</f>
        <v>0</v>
      </c>
      <c r="J261" s="127">
        <f t="shared" si="24"/>
        <v>0</v>
      </c>
      <c r="K261" s="116">
        <f t="shared" si="24"/>
        <v>0</v>
      </c>
      <c r="L261" s="116">
        <f t="shared" si="24"/>
        <v>0</v>
      </c>
    </row>
    <row r="262" spans="1:13" hidden="1">
      <c r="A262" s="60">
        <v>3</v>
      </c>
      <c r="B262" s="61">
        <v>2</v>
      </c>
      <c r="C262" s="61">
        <v>1</v>
      </c>
      <c r="D262" s="61">
        <v>5</v>
      </c>
      <c r="E262" s="61">
        <v>1</v>
      </c>
      <c r="F262" s="63"/>
      <c r="G262" s="62" t="s">
        <v>192</v>
      </c>
      <c r="H262" s="90">
        <v>229</v>
      </c>
      <c r="I262" s="116">
        <f t="shared" si="24"/>
        <v>0</v>
      </c>
      <c r="J262" s="127">
        <f t="shared" si="24"/>
        <v>0</v>
      </c>
      <c r="K262" s="116">
        <f t="shared" si="24"/>
        <v>0</v>
      </c>
      <c r="L262" s="116">
        <f t="shared" si="24"/>
        <v>0</v>
      </c>
    </row>
    <row r="263" spans="1:13" hidden="1">
      <c r="A263" s="74">
        <v>3</v>
      </c>
      <c r="B263" s="75">
        <v>2</v>
      </c>
      <c r="C263" s="75">
        <v>1</v>
      </c>
      <c r="D263" s="75">
        <v>5</v>
      </c>
      <c r="E263" s="75">
        <v>1</v>
      </c>
      <c r="F263" s="76">
        <v>1</v>
      </c>
      <c r="G263" s="62" t="s">
        <v>192</v>
      </c>
      <c r="H263" s="90">
        <v>230</v>
      </c>
      <c r="I263" s="139">
        <v>0</v>
      </c>
      <c r="J263" s="139">
        <v>0</v>
      </c>
      <c r="K263" s="139">
        <v>0</v>
      </c>
      <c r="L263" s="139">
        <v>0</v>
      </c>
    </row>
    <row r="264" spans="1:13" hidden="1">
      <c r="A264" s="60">
        <v>3</v>
      </c>
      <c r="B264" s="61">
        <v>2</v>
      </c>
      <c r="C264" s="61">
        <v>1</v>
      </c>
      <c r="D264" s="61">
        <v>6</v>
      </c>
      <c r="E264" s="61"/>
      <c r="F264" s="63"/>
      <c r="G264" s="62" t="s">
        <v>193</v>
      </c>
      <c r="H264" s="90">
        <v>231</v>
      </c>
      <c r="I264" s="115">
        <f t="shared" ref="I264:L265" si="25">I265</f>
        <v>0</v>
      </c>
      <c r="J264" s="127">
        <f t="shared" si="25"/>
        <v>0</v>
      </c>
      <c r="K264" s="116">
        <f t="shared" si="25"/>
        <v>0</v>
      </c>
      <c r="L264" s="116">
        <f t="shared" si="25"/>
        <v>0</v>
      </c>
    </row>
    <row r="265" spans="1:13" hidden="1">
      <c r="A265" s="60">
        <v>3</v>
      </c>
      <c r="B265" s="60">
        <v>2</v>
      </c>
      <c r="C265" s="61">
        <v>1</v>
      </c>
      <c r="D265" s="61">
        <v>6</v>
      </c>
      <c r="E265" s="61">
        <v>1</v>
      </c>
      <c r="F265" s="63"/>
      <c r="G265" s="62" t="s">
        <v>193</v>
      </c>
      <c r="H265" s="90">
        <v>232</v>
      </c>
      <c r="I265" s="115">
        <f t="shared" si="25"/>
        <v>0</v>
      </c>
      <c r="J265" s="127">
        <f t="shared" si="25"/>
        <v>0</v>
      </c>
      <c r="K265" s="116">
        <f t="shared" si="25"/>
        <v>0</v>
      </c>
      <c r="L265" s="116">
        <f t="shared" si="25"/>
        <v>0</v>
      </c>
    </row>
    <row r="266" spans="1:13" hidden="1">
      <c r="A266" s="57">
        <v>3</v>
      </c>
      <c r="B266" s="57">
        <v>2</v>
      </c>
      <c r="C266" s="61">
        <v>1</v>
      </c>
      <c r="D266" s="61">
        <v>6</v>
      </c>
      <c r="E266" s="61">
        <v>1</v>
      </c>
      <c r="F266" s="63">
        <v>1</v>
      </c>
      <c r="G266" s="62" t="s">
        <v>193</v>
      </c>
      <c r="H266" s="90">
        <v>233</v>
      </c>
      <c r="I266" s="139">
        <v>0</v>
      </c>
      <c r="J266" s="139">
        <v>0</v>
      </c>
      <c r="K266" s="139">
        <v>0</v>
      </c>
      <c r="L266" s="139">
        <v>0</v>
      </c>
    </row>
    <row r="267" spans="1:13" hidden="1">
      <c r="A267" s="60">
        <v>3</v>
      </c>
      <c r="B267" s="60">
        <v>2</v>
      </c>
      <c r="C267" s="61">
        <v>1</v>
      </c>
      <c r="D267" s="61">
        <v>7</v>
      </c>
      <c r="E267" s="61"/>
      <c r="F267" s="63"/>
      <c r="G267" s="62" t="s">
        <v>194</v>
      </c>
      <c r="H267" s="90">
        <v>234</v>
      </c>
      <c r="I267" s="115">
        <f>I268</f>
        <v>0</v>
      </c>
      <c r="J267" s="127">
        <f>J268</f>
        <v>0</v>
      </c>
      <c r="K267" s="116">
        <f>K268</f>
        <v>0</v>
      </c>
      <c r="L267" s="116">
        <f>L268</f>
        <v>0</v>
      </c>
    </row>
    <row r="268" spans="1:13" hidden="1">
      <c r="A268" s="60">
        <v>3</v>
      </c>
      <c r="B268" s="61">
        <v>2</v>
      </c>
      <c r="C268" s="61">
        <v>1</v>
      </c>
      <c r="D268" s="61">
        <v>7</v>
      </c>
      <c r="E268" s="61">
        <v>1</v>
      </c>
      <c r="F268" s="63"/>
      <c r="G268" s="62" t="s">
        <v>194</v>
      </c>
      <c r="H268" s="90">
        <v>235</v>
      </c>
      <c r="I268" s="115">
        <f>I269+I270</f>
        <v>0</v>
      </c>
      <c r="J268" s="115">
        <f>J269+J270</f>
        <v>0</v>
      </c>
      <c r="K268" s="115">
        <f>K269+K270</f>
        <v>0</v>
      </c>
      <c r="L268" s="115">
        <f>L269+L270</f>
        <v>0</v>
      </c>
    </row>
    <row r="269" spans="1:13" ht="25.5" hidden="1" customHeight="1">
      <c r="A269" s="60">
        <v>3</v>
      </c>
      <c r="B269" s="61">
        <v>2</v>
      </c>
      <c r="C269" s="61">
        <v>1</v>
      </c>
      <c r="D269" s="61">
        <v>7</v>
      </c>
      <c r="E269" s="61">
        <v>1</v>
      </c>
      <c r="F269" s="63">
        <v>1</v>
      </c>
      <c r="G269" s="62" t="s">
        <v>195</v>
      </c>
      <c r="H269" s="90">
        <v>236</v>
      </c>
      <c r="I269" s="120">
        <v>0</v>
      </c>
      <c r="J269" s="121">
        <v>0</v>
      </c>
      <c r="K269" s="121">
        <v>0</v>
      </c>
      <c r="L269" s="121">
        <v>0</v>
      </c>
      <c r="M269"/>
    </row>
    <row r="270" spans="1:13" ht="25.5" hidden="1" customHeight="1">
      <c r="A270" s="60">
        <v>3</v>
      </c>
      <c r="B270" s="61">
        <v>2</v>
      </c>
      <c r="C270" s="61">
        <v>1</v>
      </c>
      <c r="D270" s="61">
        <v>7</v>
      </c>
      <c r="E270" s="61">
        <v>1</v>
      </c>
      <c r="F270" s="63">
        <v>2</v>
      </c>
      <c r="G270" s="62" t="s">
        <v>196</v>
      </c>
      <c r="H270" s="90">
        <v>237</v>
      </c>
      <c r="I270" s="121">
        <v>0</v>
      </c>
      <c r="J270" s="121">
        <v>0</v>
      </c>
      <c r="K270" s="121">
        <v>0</v>
      </c>
      <c r="L270" s="121">
        <v>0</v>
      </c>
      <c r="M270"/>
    </row>
    <row r="271" spans="1:13" ht="38.25" hidden="1" customHeight="1">
      <c r="A271" s="60">
        <v>3</v>
      </c>
      <c r="B271" s="61">
        <v>2</v>
      </c>
      <c r="C271" s="61">
        <v>2</v>
      </c>
      <c r="D271" s="99"/>
      <c r="E271" s="99"/>
      <c r="F271" s="100"/>
      <c r="G271" s="62" t="s">
        <v>197</v>
      </c>
      <c r="H271" s="90">
        <v>238</v>
      </c>
      <c r="I271" s="115">
        <f>SUM(I272+I281+I285+I289+I293+I296+I299)</f>
        <v>0</v>
      </c>
      <c r="J271" s="127">
        <f>SUM(J272+J281+J285+J289+J293+J296+J299)</f>
        <v>0</v>
      </c>
      <c r="K271" s="116">
        <f>SUM(K272+K281+K285+K289+K293+K296+K299)</f>
        <v>0</v>
      </c>
      <c r="L271" s="116">
        <f>SUM(L272+L281+L285+L289+L293+L296+L299)</f>
        <v>0</v>
      </c>
      <c r="M271"/>
    </row>
    <row r="272" spans="1:13" hidden="1">
      <c r="A272" s="60">
        <v>3</v>
      </c>
      <c r="B272" s="61">
        <v>2</v>
      </c>
      <c r="C272" s="61">
        <v>2</v>
      </c>
      <c r="D272" s="61">
        <v>1</v>
      </c>
      <c r="E272" s="61"/>
      <c r="F272" s="63"/>
      <c r="G272" s="62" t="s">
        <v>198</v>
      </c>
      <c r="H272" s="90">
        <v>239</v>
      </c>
      <c r="I272" s="115">
        <f>I273</f>
        <v>0</v>
      </c>
      <c r="J272" s="115">
        <f>J273</f>
        <v>0</v>
      </c>
      <c r="K272" s="115">
        <f>K273</f>
        <v>0</v>
      </c>
      <c r="L272" s="115">
        <f>L273</f>
        <v>0</v>
      </c>
    </row>
    <row r="273" spans="1:13" hidden="1">
      <c r="A273" s="64">
        <v>3</v>
      </c>
      <c r="B273" s="60">
        <v>2</v>
      </c>
      <c r="C273" s="61">
        <v>2</v>
      </c>
      <c r="D273" s="61">
        <v>1</v>
      </c>
      <c r="E273" s="61">
        <v>1</v>
      </c>
      <c r="F273" s="63"/>
      <c r="G273" s="62" t="s">
        <v>176</v>
      </c>
      <c r="H273" s="90">
        <v>240</v>
      </c>
      <c r="I273" s="115">
        <f>SUM(I274)</f>
        <v>0</v>
      </c>
      <c r="J273" s="115">
        <f>SUM(J274)</f>
        <v>0</v>
      </c>
      <c r="K273" s="115">
        <f>SUM(K274)</f>
        <v>0</v>
      </c>
      <c r="L273" s="115">
        <f>SUM(L274)</f>
        <v>0</v>
      </c>
    </row>
    <row r="274" spans="1:13" hidden="1">
      <c r="A274" s="64">
        <v>3</v>
      </c>
      <c r="B274" s="60">
        <v>2</v>
      </c>
      <c r="C274" s="61">
        <v>2</v>
      </c>
      <c r="D274" s="61">
        <v>1</v>
      </c>
      <c r="E274" s="61">
        <v>1</v>
      </c>
      <c r="F274" s="63">
        <v>1</v>
      </c>
      <c r="G274" s="62" t="s">
        <v>176</v>
      </c>
      <c r="H274" s="90">
        <v>241</v>
      </c>
      <c r="I274" s="121">
        <v>0</v>
      </c>
      <c r="J274" s="121">
        <v>0</v>
      </c>
      <c r="K274" s="121">
        <v>0</v>
      </c>
      <c r="L274" s="121">
        <v>0</v>
      </c>
    </row>
    <row r="275" spans="1:13" hidden="1">
      <c r="A275" s="64">
        <v>3</v>
      </c>
      <c r="B275" s="60">
        <v>2</v>
      </c>
      <c r="C275" s="61">
        <v>2</v>
      </c>
      <c r="D275" s="61">
        <v>1</v>
      </c>
      <c r="E275" s="61">
        <v>2</v>
      </c>
      <c r="F275" s="63"/>
      <c r="G275" s="62" t="s">
        <v>199</v>
      </c>
      <c r="H275" s="90">
        <v>242</v>
      </c>
      <c r="I275" s="115">
        <f>SUM(I276:I277)</f>
        <v>0</v>
      </c>
      <c r="J275" s="115">
        <f>SUM(J276:J277)</f>
        <v>0</v>
      </c>
      <c r="K275" s="115">
        <f>SUM(K276:K277)</f>
        <v>0</v>
      </c>
      <c r="L275" s="115">
        <f>SUM(L276:L277)</f>
        <v>0</v>
      </c>
    </row>
    <row r="276" spans="1:13" hidden="1">
      <c r="A276" s="64">
        <v>3</v>
      </c>
      <c r="B276" s="60">
        <v>2</v>
      </c>
      <c r="C276" s="61">
        <v>2</v>
      </c>
      <c r="D276" s="61">
        <v>1</v>
      </c>
      <c r="E276" s="61">
        <v>2</v>
      </c>
      <c r="F276" s="63">
        <v>1</v>
      </c>
      <c r="G276" s="62" t="s">
        <v>178</v>
      </c>
      <c r="H276" s="90">
        <v>243</v>
      </c>
      <c r="I276" s="121">
        <v>0</v>
      </c>
      <c r="J276" s="120">
        <v>0</v>
      </c>
      <c r="K276" s="121">
        <v>0</v>
      </c>
      <c r="L276" s="121">
        <v>0</v>
      </c>
    </row>
    <row r="277" spans="1:13" hidden="1">
      <c r="A277" s="64">
        <v>3</v>
      </c>
      <c r="B277" s="60">
        <v>2</v>
      </c>
      <c r="C277" s="61">
        <v>2</v>
      </c>
      <c r="D277" s="61">
        <v>1</v>
      </c>
      <c r="E277" s="61">
        <v>2</v>
      </c>
      <c r="F277" s="63">
        <v>2</v>
      </c>
      <c r="G277" s="62" t="s">
        <v>179</v>
      </c>
      <c r="H277" s="90">
        <v>244</v>
      </c>
      <c r="I277" s="121">
        <v>0</v>
      </c>
      <c r="J277" s="120">
        <v>0</v>
      </c>
      <c r="K277" s="121">
        <v>0</v>
      </c>
      <c r="L277" s="121">
        <v>0</v>
      </c>
    </row>
    <row r="278" spans="1:13" hidden="1">
      <c r="A278" s="64">
        <v>3</v>
      </c>
      <c r="B278" s="60">
        <v>2</v>
      </c>
      <c r="C278" s="61">
        <v>2</v>
      </c>
      <c r="D278" s="61">
        <v>1</v>
      </c>
      <c r="E278" s="61">
        <v>3</v>
      </c>
      <c r="F278" s="63"/>
      <c r="G278" s="62" t="s">
        <v>180</v>
      </c>
      <c r="H278" s="90">
        <v>245</v>
      </c>
      <c r="I278" s="115">
        <f>SUM(I279:I280)</f>
        <v>0</v>
      </c>
      <c r="J278" s="115">
        <f>SUM(J279:J280)</f>
        <v>0</v>
      </c>
      <c r="K278" s="115">
        <f>SUM(K279:K280)</f>
        <v>0</v>
      </c>
      <c r="L278" s="115">
        <f>SUM(L279:L280)</f>
        <v>0</v>
      </c>
    </row>
    <row r="279" spans="1:13" hidden="1">
      <c r="A279" s="64">
        <v>3</v>
      </c>
      <c r="B279" s="60">
        <v>2</v>
      </c>
      <c r="C279" s="61">
        <v>2</v>
      </c>
      <c r="D279" s="61">
        <v>1</v>
      </c>
      <c r="E279" s="61">
        <v>3</v>
      </c>
      <c r="F279" s="63">
        <v>1</v>
      </c>
      <c r="G279" s="62" t="s">
        <v>181</v>
      </c>
      <c r="H279" s="90">
        <v>246</v>
      </c>
      <c r="I279" s="121">
        <v>0</v>
      </c>
      <c r="J279" s="120">
        <v>0</v>
      </c>
      <c r="K279" s="121">
        <v>0</v>
      </c>
      <c r="L279" s="121">
        <v>0</v>
      </c>
    </row>
    <row r="280" spans="1:13" hidden="1">
      <c r="A280" s="64">
        <v>3</v>
      </c>
      <c r="B280" s="60">
        <v>2</v>
      </c>
      <c r="C280" s="61">
        <v>2</v>
      </c>
      <c r="D280" s="61">
        <v>1</v>
      </c>
      <c r="E280" s="61">
        <v>3</v>
      </c>
      <c r="F280" s="63">
        <v>2</v>
      </c>
      <c r="G280" s="62" t="s">
        <v>200</v>
      </c>
      <c r="H280" s="90">
        <v>247</v>
      </c>
      <c r="I280" s="121">
        <v>0</v>
      </c>
      <c r="J280" s="120">
        <v>0</v>
      </c>
      <c r="K280" s="121">
        <v>0</v>
      </c>
      <c r="L280" s="121">
        <v>0</v>
      </c>
    </row>
    <row r="281" spans="1:13" ht="25.5" hidden="1" customHeight="1">
      <c r="A281" s="64">
        <v>3</v>
      </c>
      <c r="B281" s="60">
        <v>2</v>
      </c>
      <c r="C281" s="61">
        <v>2</v>
      </c>
      <c r="D281" s="61">
        <v>2</v>
      </c>
      <c r="E281" s="61"/>
      <c r="F281" s="63"/>
      <c r="G281" s="62" t="s">
        <v>201</v>
      </c>
      <c r="H281" s="90">
        <v>248</v>
      </c>
      <c r="I281" s="115">
        <f>I282</f>
        <v>0</v>
      </c>
      <c r="J281" s="116">
        <f>J282</f>
        <v>0</v>
      </c>
      <c r="K281" s="115">
        <f>K282</f>
        <v>0</v>
      </c>
      <c r="L281" s="116">
        <f>L282</f>
        <v>0</v>
      </c>
      <c r="M281"/>
    </row>
    <row r="282" spans="1:13" ht="25.5" hidden="1" customHeight="1">
      <c r="A282" s="60">
        <v>3</v>
      </c>
      <c r="B282" s="61">
        <v>2</v>
      </c>
      <c r="C282" s="55">
        <v>2</v>
      </c>
      <c r="D282" s="55">
        <v>2</v>
      </c>
      <c r="E282" s="55">
        <v>1</v>
      </c>
      <c r="F282" s="58"/>
      <c r="G282" s="62" t="s">
        <v>201</v>
      </c>
      <c r="H282" s="90">
        <v>249</v>
      </c>
      <c r="I282" s="122">
        <f>SUM(I283:I284)</f>
        <v>0</v>
      </c>
      <c r="J282" s="128">
        <f>SUM(J283:J284)</f>
        <v>0</v>
      </c>
      <c r="K282" s="123">
        <f>SUM(K283:K284)</f>
        <v>0</v>
      </c>
      <c r="L282" s="123">
        <f>SUM(L283:L284)</f>
        <v>0</v>
      </c>
      <c r="M282"/>
    </row>
    <row r="283" spans="1:13" ht="25.5" hidden="1" customHeight="1">
      <c r="A283" s="60">
        <v>3</v>
      </c>
      <c r="B283" s="61">
        <v>2</v>
      </c>
      <c r="C283" s="61">
        <v>2</v>
      </c>
      <c r="D283" s="61">
        <v>2</v>
      </c>
      <c r="E283" s="61">
        <v>1</v>
      </c>
      <c r="F283" s="63">
        <v>1</v>
      </c>
      <c r="G283" s="62" t="s">
        <v>202</v>
      </c>
      <c r="H283" s="90">
        <v>250</v>
      </c>
      <c r="I283" s="121">
        <v>0</v>
      </c>
      <c r="J283" s="121">
        <v>0</v>
      </c>
      <c r="K283" s="121">
        <v>0</v>
      </c>
      <c r="L283" s="121">
        <v>0</v>
      </c>
      <c r="M283"/>
    </row>
    <row r="284" spans="1:13" ht="25.5" hidden="1" customHeight="1">
      <c r="A284" s="60">
        <v>3</v>
      </c>
      <c r="B284" s="61">
        <v>2</v>
      </c>
      <c r="C284" s="61">
        <v>2</v>
      </c>
      <c r="D284" s="61">
        <v>2</v>
      </c>
      <c r="E284" s="61">
        <v>1</v>
      </c>
      <c r="F284" s="63">
        <v>2</v>
      </c>
      <c r="G284" s="64" t="s">
        <v>203</v>
      </c>
      <c r="H284" s="90">
        <v>251</v>
      </c>
      <c r="I284" s="121">
        <v>0</v>
      </c>
      <c r="J284" s="121">
        <v>0</v>
      </c>
      <c r="K284" s="121">
        <v>0</v>
      </c>
      <c r="L284" s="121">
        <v>0</v>
      </c>
      <c r="M284"/>
    </row>
    <row r="285" spans="1:13" ht="25.5" hidden="1" customHeight="1">
      <c r="A285" s="60">
        <v>3</v>
      </c>
      <c r="B285" s="61">
        <v>2</v>
      </c>
      <c r="C285" s="61">
        <v>2</v>
      </c>
      <c r="D285" s="61">
        <v>3</v>
      </c>
      <c r="E285" s="61"/>
      <c r="F285" s="63"/>
      <c r="G285" s="62" t="s">
        <v>204</v>
      </c>
      <c r="H285" s="90">
        <v>252</v>
      </c>
      <c r="I285" s="115">
        <f>I286</f>
        <v>0</v>
      </c>
      <c r="J285" s="127">
        <f>J286</f>
        <v>0</v>
      </c>
      <c r="K285" s="116">
        <f>K286</f>
        <v>0</v>
      </c>
      <c r="L285" s="116">
        <f>L286</f>
        <v>0</v>
      </c>
      <c r="M285"/>
    </row>
    <row r="286" spans="1:13" ht="25.5" hidden="1" customHeight="1">
      <c r="A286" s="57">
        <v>3</v>
      </c>
      <c r="B286" s="61">
        <v>2</v>
      </c>
      <c r="C286" s="61">
        <v>2</v>
      </c>
      <c r="D286" s="61">
        <v>3</v>
      </c>
      <c r="E286" s="61">
        <v>1</v>
      </c>
      <c r="F286" s="63"/>
      <c r="G286" s="62" t="s">
        <v>204</v>
      </c>
      <c r="H286" s="90">
        <v>253</v>
      </c>
      <c r="I286" s="115">
        <f>I287+I288</f>
        <v>0</v>
      </c>
      <c r="J286" s="115">
        <f>J287+J288</f>
        <v>0</v>
      </c>
      <c r="K286" s="115">
        <f>K287+K288</f>
        <v>0</v>
      </c>
      <c r="L286" s="115">
        <f>L287+L288</f>
        <v>0</v>
      </c>
      <c r="M286"/>
    </row>
    <row r="287" spans="1:13" ht="25.5" hidden="1" customHeight="1">
      <c r="A287" s="57">
        <v>3</v>
      </c>
      <c r="B287" s="61">
        <v>2</v>
      </c>
      <c r="C287" s="61">
        <v>2</v>
      </c>
      <c r="D287" s="61">
        <v>3</v>
      </c>
      <c r="E287" s="61">
        <v>1</v>
      </c>
      <c r="F287" s="63">
        <v>1</v>
      </c>
      <c r="G287" s="62" t="s">
        <v>205</v>
      </c>
      <c r="H287" s="90">
        <v>254</v>
      </c>
      <c r="I287" s="121">
        <v>0</v>
      </c>
      <c r="J287" s="121">
        <v>0</v>
      </c>
      <c r="K287" s="121">
        <v>0</v>
      </c>
      <c r="L287" s="121">
        <v>0</v>
      </c>
      <c r="M287"/>
    </row>
    <row r="288" spans="1:13" ht="25.5" hidden="1" customHeight="1">
      <c r="A288" s="57">
        <v>3</v>
      </c>
      <c r="B288" s="61">
        <v>2</v>
      </c>
      <c r="C288" s="61">
        <v>2</v>
      </c>
      <c r="D288" s="61">
        <v>3</v>
      </c>
      <c r="E288" s="61">
        <v>1</v>
      </c>
      <c r="F288" s="63">
        <v>2</v>
      </c>
      <c r="G288" s="62" t="s">
        <v>206</v>
      </c>
      <c r="H288" s="90">
        <v>255</v>
      </c>
      <c r="I288" s="121">
        <v>0</v>
      </c>
      <c r="J288" s="121">
        <v>0</v>
      </c>
      <c r="K288" s="121">
        <v>0</v>
      </c>
      <c r="L288" s="121">
        <v>0</v>
      </c>
      <c r="M288"/>
    </row>
    <row r="289" spans="1:13" hidden="1">
      <c r="A289" s="60">
        <v>3</v>
      </c>
      <c r="B289" s="61">
        <v>2</v>
      </c>
      <c r="C289" s="61">
        <v>2</v>
      </c>
      <c r="D289" s="61">
        <v>4</v>
      </c>
      <c r="E289" s="61"/>
      <c r="F289" s="63"/>
      <c r="G289" s="62" t="s">
        <v>207</v>
      </c>
      <c r="H289" s="90">
        <v>256</v>
      </c>
      <c r="I289" s="115">
        <f>I290</f>
        <v>0</v>
      </c>
      <c r="J289" s="127">
        <f>J290</f>
        <v>0</v>
      </c>
      <c r="K289" s="116">
        <f>K290</f>
        <v>0</v>
      </c>
      <c r="L289" s="116">
        <f>L290</f>
        <v>0</v>
      </c>
    </row>
    <row r="290" spans="1:13" hidden="1">
      <c r="A290" s="60">
        <v>3</v>
      </c>
      <c r="B290" s="61">
        <v>2</v>
      </c>
      <c r="C290" s="61">
        <v>2</v>
      </c>
      <c r="D290" s="61">
        <v>4</v>
      </c>
      <c r="E290" s="61">
        <v>1</v>
      </c>
      <c r="F290" s="63"/>
      <c r="G290" s="62" t="s">
        <v>207</v>
      </c>
      <c r="H290" s="90">
        <v>257</v>
      </c>
      <c r="I290" s="115">
        <f>SUM(I291:I292)</f>
        <v>0</v>
      </c>
      <c r="J290" s="127">
        <f>SUM(J291:J292)</f>
        <v>0</v>
      </c>
      <c r="K290" s="116">
        <f>SUM(K291:K292)</f>
        <v>0</v>
      </c>
      <c r="L290" s="116">
        <f>SUM(L291:L292)</f>
        <v>0</v>
      </c>
    </row>
    <row r="291" spans="1:13" ht="25.5" hidden="1" customHeight="1">
      <c r="A291" s="60">
        <v>3</v>
      </c>
      <c r="B291" s="61">
        <v>2</v>
      </c>
      <c r="C291" s="61">
        <v>2</v>
      </c>
      <c r="D291" s="61">
        <v>4</v>
      </c>
      <c r="E291" s="61">
        <v>1</v>
      </c>
      <c r="F291" s="63">
        <v>1</v>
      </c>
      <c r="G291" s="62" t="s">
        <v>208</v>
      </c>
      <c r="H291" s="90">
        <v>258</v>
      </c>
      <c r="I291" s="121">
        <v>0</v>
      </c>
      <c r="J291" s="121">
        <v>0</v>
      </c>
      <c r="K291" s="121">
        <v>0</v>
      </c>
      <c r="L291" s="121">
        <v>0</v>
      </c>
      <c r="M291"/>
    </row>
    <row r="292" spans="1:13" ht="25.5" hidden="1" customHeight="1">
      <c r="A292" s="57">
        <v>3</v>
      </c>
      <c r="B292" s="55">
        <v>2</v>
      </c>
      <c r="C292" s="55">
        <v>2</v>
      </c>
      <c r="D292" s="55">
        <v>4</v>
      </c>
      <c r="E292" s="55">
        <v>1</v>
      </c>
      <c r="F292" s="58">
        <v>2</v>
      </c>
      <c r="G292" s="64" t="s">
        <v>209</v>
      </c>
      <c r="H292" s="90">
        <v>259</v>
      </c>
      <c r="I292" s="121">
        <v>0</v>
      </c>
      <c r="J292" s="121">
        <v>0</v>
      </c>
      <c r="K292" s="121">
        <v>0</v>
      </c>
      <c r="L292" s="121">
        <v>0</v>
      </c>
      <c r="M292"/>
    </row>
    <row r="293" spans="1:13" hidden="1">
      <c r="A293" s="60">
        <v>3</v>
      </c>
      <c r="B293" s="61">
        <v>2</v>
      </c>
      <c r="C293" s="61">
        <v>2</v>
      </c>
      <c r="D293" s="61">
        <v>5</v>
      </c>
      <c r="E293" s="61"/>
      <c r="F293" s="63"/>
      <c r="G293" s="62" t="s">
        <v>210</v>
      </c>
      <c r="H293" s="90">
        <v>260</v>
      </c>
      <c r="I293" s="115">
        <f t="shared" ref="I293:L294" si="26">I294</f>
        <v>0</v>
      </c>
      <c r="J293" s="127">
        <f t="shared" si="26"/>
        <v>0</v>
      </c>
      <c r="K293" s="116">
        <f t="shared" si="26"/>
        <v>0</v>
      </c>
      <c r="L293" s="116">
        <f t="shared" si="26"/>
        <v>0</v>
      </c>
    </row>
    <row r="294" spans="1:13" hidden="1">
      <c r="A294" s="60">
        <v>3</v>
      </c>
      <c r="B294" s="61">
        <v>2</v>
      </c>
      <c r="C294" s="61">
        <v>2</v>
      </c>
      <c r="D294" s="61">
        <v>5</v>
      </c>
      <c r="E294" s="61">
        <v>1</v>
      </c>
      <c r="F294" s="63"/>
      <c r="G294" s="62" t="s">
        <v>210</v>
      </c>
      <c r="H294" s="90">
        <v>261</v>
      </c>
      <c r="I294" s="115">
        <f t="shared" si="26"/>
        <v>0</v>
      </c>
      <c r="J294" s="127">
        <f t="shared" si="26"/>
        <v>0</v>
      </c>
      <c r="K294" s="116">
        <f t="shared" si="26"/>
        <v>0</v>
      </c>
      <c r="L294" s="116">
        <f t="shared" si="26"/>
        <v>0</v>
      </c>
    </row>
    <row r="295" spans="1:13" hidden="1">
      <c r="A295" s="60">
        <v>3</v>
      </c>
      <c r="B295" s="61">
        <v>2</v>
      </c>
      <c r="C295" s="61">
        <v>2</v>
      </c>
      <c r="D295" s="61">
        <v>5</v>
      </c>
      <c r="E295" s="61">
        <v>1</v>
      </c>
      <c r="F295" s="63">
        <v>1</v>
      </c>
      <c r="G295" s="62" t="s">
        <v>210</v>
      </c>
      <c r="H295" s="90">
        <v>262</v>
      </c>
      <c r="I295" s="121">
        <v>0</v>
      </c>
      <c r="J295" s="121">
        <v>0</v>
      </c>
      <c r="K295" s="121">
        <v>0</v>
      </c>
      <c r="L295" s="121">
        <v>0</v>
      </c>
    </row>
    <row r="296" spans="1:13" hidden="1">
      <c r="A296" s="60">
        <v>3</v>
      </c>
      <c r="B296" s="61">
        <v>2</v>
      </c>
      <c r="C296" s="61">
        <v>2</v>
      </c>
      <c r="D296" s="61">
        <v>6</v>
      </c>
      <c r="E296" s="61"/>
      <c r="F296" s="63"/>
      <c r="G296" s="62" t="s">
        <v>193</v>
      </c>
      <c r="H296" s="90">
        <v>263</v>
      </c>
      <c r="I296" s="115">
        <f t="shared" ref="I296:L297" si="27">I297</f>
        <v>0</v>
      </c>
      <c r="J296" s="142">
        <f t="shared" si="27"/>
        <v>0</v>
      </c>
      <c r="K296" s="116">
        <f t="shared" si="27"/>
        <v>0</v>
      </c>
      <c r="L296" s="116">
        <f t="shared" si="27"/>
        <v>0</v>
      </c>
    </row>
    <row r="297" spans="1:13" hidden="1">
      <c r="A297" s="60">
        <v>3</v>
      </c>
      <c r="B297" s="61">
        <v>2</v>
      </c>
      <c r="C297" s="61">
        <v>2</v>
      </c>
      <c r="D297" s="61">
        <v>6</v>
      </c>
      <c r="E297" s="61">
        <v>1</v>
      </c>
      <c r="F297" s="63"/>
      <c r="G297" s="62" t="s">
        <v>193</v>
      </c>
      <c r="H297" s="90">
        <v>264</v>
      </c>
      <c r="I297" s="115">
        <f t="shared" si="27"/>
        <v>0</v>
      </c>
      <c r="J297" s="142">
        <f t="shared" si="27"/>
        <v>0</v>
      </c>
      <c r="K297" s="116">
        <f t="shared" si="27"/>
        <v>0</v>
      </c>
      <c r="L297" s="116">
        <f t="shared" si="27"/>
        <v>0</v>
      </c>
    </row>
    <row r="298" spans="1:13" hidden="1">
      <c r="A298" s="60">
        <v>3</v>
      </c>
      <c r="B298" s="75">
        <v>2</v>
      </c>
      <c r="C298" s="75">
        <v>2</v>
      </c>
      <c r="D298" s="61">
        <v>6</v>
      </c>
      <c r="E298" s="75">
        <v>1</v>
      </c>
      <c r="F298" s="76">
        <v>1</v>
      </c>
      <c r="G298" s="77" t="s">
        <v>193</v>
      </c>
      <c r="H298" s="90">
        <v>265</v>
      </c>
      <c r="I298" s="121">
        <v>0</v>
      </c>
      <c r="J298" s="121">
        <v>0</v>
      </c>
      <c r="K298" s="121">
        <v>0</v>
      </c>
      <c r="L298" s="121">
        <v>0</v>
      </c>
    </row>
    <row r="299" spans="1:13" hidden="1">
      <c r="A299" s="64">
        <v>3</v>
      </c>
      <c r="B299" s="60">
        <v>2</v>
      </c>
      <c r="C299" s="61">
        <v>2</v>
      </c>
      <c r="D299" s="61">
        <v>7</v>
      </c>
      <c r="E299" s="61"/>
      <c r="F299" s="63"/>
      <c r="G299" s="62" t="s">
        <v>194</v>
      </c>
      <c r="H299" s="90">
        <v>266</v>
      </c>
      <c r="I299" s="115">
        <f>I300</f>
        <v>0</v>
      </c>
      <c r="J299" s="142">
        <f>J300</f>
        <v>0</v>
      </c>
      <c r="K299" s="116">
        <f>K300</f>
        <v>0</v>
      </c>
      <c r="L299" s="116">
        <f>L300</f>
        <v>0</v>
      </c>
    </row>
    <row r="300" spans="1:13" hidden="1">
      <c r="A300" s="64">
        <v>3</v>
      </c>
      <c r="B300" s="60">
        <v>2</v>
      </c>
      <c r="C300" s="61">
        <v>2</v>
      </c>
      <c r="D300" s="61">
        <v>7</v>
      </c>
      <c r="E300" s="61">
        <v>1</v>
      </c>
      <c r="F300" s="63"/>
      <c r="G300" s="62" t="s">
        <v>194</v>
      </c>
      <c r="H300" s="90">
        <v>267</v>
      </c>
      <c r="I300" s="115">
        <f>I301+I302</f>
        <v>0</v>
      </c>
      <c r="J300" s="115">
        <f>J301+J302</f>
        <v>0</v>
      </c>
      <c r="K300" s="115">
        <f>K301+K302</f>
        <v>0</v>
      </c>
      <c r="L300" s="115">
        <f>L301+L302</f>
        <v>0</v>
      </c>
    </row>
    <row r="301" spans="1:13" ht="25.5" hidden="1" customHeight="1">
      <c r="A301" s="64">
        <v>3</v>
      </c>
      <c r="B301" s="60">
        <v>2</v>
      </c>
      <c r="C301" s="60">
        <v>2</v>
      </c>
      <c r="D301" s="61">
        <v>7</v>
      </c>
      <c r="E301" s="61">
        <v>1</v>
      </c>
      <c r="F301" s="63">
        <v>1</v>
      </c>
      <c r="G301" s="62" t="s">
        <v>195</v>
      </c>
      <c r="H301" s="90">
        <v>268</v>
      </c>
      <c r="I301" s="121">
        <v>0</v>
      </c>
      <c r="J301" s="121">
        <v>0</v>
      </c>
      <c r="K301" s="121">
        <v>0</v>
      </c>
      <c r="L301" s="121">
        <v>0</v>
      </c>
      <c r="M301"/>
    </row>
    <row r="302" spans="1:13" ht="25.5" hidden="1" customHeight="1">
      <c r="A302" s="64">
        <v>3</v>
      </c>
      <c r="B302" s="60">
        <v>2</v>
      </c>
      <c r="C302" s="60">
        <v>2</v>
      </c>
      <c r="D302" s="61">
        <v>7</v>
      </c>
      <c r="E302" s="61">
        <v>1</v>
      </c>
      <c r="F302" s="63">
        <v>2</v>
      </c>
      <c r="G302" s="62" t="s">
        <v>196</v>
      </c>
      <c r="H302" s="90">
        <v>269</v>
      </c>
      <c r="I302" s="121">
        <v>0</v>
      </c>
      <c r="J302" s="121">
        <v>0</v>
      </c>
      <c r="K302" s="121">
        <v>0</v>
      </c>
      <c r="L302" s="121">
        <v>0</v>
      </c>
      <c r="M302"/>
    </row>
    <row r="303" spans="1:13" ht="25.5" hidden="1" customHeight="1">
      <c r="A303" s="65">
        <v>3</v>
      </c>
      <c r="B303" s="65">
        <v>3</v>
      </c>
      <c r="C303" s="49"/>
      <c r="D303" s="50"/>
      <c r="E303" s="50"/>
      <c r="F303" s="52"/>
      <c r="G303" s="51" t="s">
        <v>211</v>
      </c>
      <c r="H303" s="90">
        <v>270</v>
      </c>
      <c r="I303" s="115">
        <f>SUM(I304+I336)</f>
        <v>0</v>
      </c>
      <c r="J303" s="142">
        <f>SUM(J304+J336)</f>
        <v>0</v>
      </c>
      <c r="K303" s="116">
        <f>SUM(K304+K336)</f>
        <v>0</v>
      </c>
      <c r="L303" s="116">
        <f>SUM(L304+L336)</f>
        <v>0</v>
      </c>
      <c r="M303"/>
    </row>
    <row r="304" spans="1:13" ht="38.25" hidden="1" customHeight="1">
      <c r="A304" s="64">
        <v>3</v>
      </c>
      <c r="B304" s="64">
        <v>3</v>
      </c>
      <c r="C304" s="60">
        <v>1</v>
      </c>
      <c r="D304" s="61"/>
      <c r="E304" s="61"/>
      <c r="F304" s="63"/>
      <c r="G304" s="62" t="s">
        <v>212</v>
      </c>
      <c r="H304" s="90">
        <v>271</v>
      </c>
      <c r="I304" s="115">
        <f>SUM(I305+I314+I318+I322+I326+I329+I332)</f>
        <v>0</v>
      </c>
      <c r="J304" s="142">
        <f>SUM(J305+J314+J318+J322+J326+J329+J332)</f>
        <v>0</v>
      </c>
      <c r="K304" s="116">
        <f>SUM(K305+K314+K318+K322+K326+K329+K332)</f>
        <v>0</v>
      </c>
      <c r="L304" s="116">
        <f>SUM(L305+L314+L318+L322+L326+L329+L332)</f>
        <v>0</v>
      </c>
      <c r="M304"/>
    </row>
    <row r="305" spans="1:13" hidden="1">
      <c r="A305" s="64">
        <v>3</v>
      </c>
      <c r="B305" s="64">
        <v>3</v>
      </c>
      <c r="C305" s="60">
        <v>1</v>
      </c>
      <c r="D305" s="61">
        <v>1</v>
      </c>
      <c r="E305" s="61"/>
      <c r="F305" s="63"/>
      <c r="G305" s="62" t="s">
        <v>198</v>
      </c>
      <c r="H305" s="90">
        <v>272</v>
      </c>
      <c r="I305" s="115">
        <f>SUM(I306+I308+I311)</f>
        <v>0</v>
      </c>
      <c r="J305" s="115">
        <f>SUM(J306+J308+J311)</f>
        <v>0</v>
      </c>
      <c r="K305" s="115">
        <f>SUM(K306+K308+K311)</f>
        <v>0</v>
      </c>
      <c r="L305" s="115">
        <f>SUM(L306+L308+L311)</f>
        <v>0</v>
      </c>
    </row>
    <row r="306" spans="1:13" hidden="1">
      <c r="A306" s="64">
        <v>3</v>
      </c>
      <c r="B306" s="64">
        <v>3</v>
      </c>
      <c r="C306" s="60">
        <v>1</v>
      </c>
      <c r="D306" s="61">
        <v>1</v>
      </c>
      <c r="E306" s="61">
        <v>1</v>
      </c>
      <c r="F306" s="63"/>
      <c r="G306" s="62" t="s">
        <v>176</v>
      </c>
      <c r="H306" s="90">
        <v>273</v>
      </c>
      <c r="I306" s="115">
        <f>SUM(I307:I307)</f>
        <v>0</v>
      </c>
      <c r="J306" s="142">
        <f>SUM(J307:J307)</f>
        <v>0</v>
      </c>
      <c r="K306" s="116">
        <f>SUM(K307:K307)</f>
        <v>0</v>
      </c>
      <c r="L306" s="116">
        <f>SUM(L307:L307)</f>
        <v>0</v>
      </c>
    </row>
    <row r="307" spans="1:13" hidden="1">
      <c r="A307" s="64">
        <v>3</v>
      </c>
      <c r="B307" s="64">
        <v>3</v>
      </c>
      <c r="C307" s="60">
        <v>1</v>
      </c>
      <c r="D307" s="61">
        <v>1</v>
      </c>
      <c r="E307" s="61">
        <v>1</v>
      </c>
      <c r="F307" s="63">
        <v>1</v>
      </c>
      <c r="G307" s="62" t="s">
        <v>176</v>
      </c>
      <c r="H307" s="90">
        <v>274</v>
      </c>
      <c r="I307" s="121">
        <v>0</v>
      </c>
      <c r="J307" s="121">
        <v>0</v>
      </c>
      <c r="K307" s="121">
        <v>0</v>
      </c>
      <c r="L307" s="121">
        <v>0</v>
      </c>
    </row>
    <row r="308" spans="1:13" hidden="1">
      <c r="A308" s="64">
        <v>3</v>
      </c>
      <c r="B308" s="64">
        <v>3</v>
      </c>
      <c r="C308" s="60">
        <v>1</v>
      </c>
      <c r="D308" s="61">
        <v>1</v>
      </c>
      <c r="E308" s="61">
        <v>2</v>
      </c>
      <c r="F308" s="63"/>
      <c r="G308" s="62" t="s">
        <v>199</v>
      </c>
      <c r="H308" s="90">
        <v>275</v>
      </c>
      <c r="I308" s="115">
        <f>SUM(I309:I310)</f>
        <v>0</v>
      </c>
      <c r="J308" s="115">
        <f>SUM(J309:J310)</f>
        <v>0</v>
      </c>
      <c r="K308" s="115">
        <f>SUM(K309:K310)</f>
        <v>0</v>
      </c>
      <c r="L308" s="115">
        <f>SUM(L309:L310)</f>
        <v>0</v>
      </c>
    </row>
    <row r="309" spans="1:13" hidden="1">
      <c r="A309" s="64">
        <v>3</v>
      </c>
      <c r="B309" s="64">
        <v>3</v>
      </c>
      <c r="C309" s="60">
        <v>1</v>
      </c>
      <c r="D309" s="61">
        <v>1</v>
      </c>
      <c r="E309" s="61">
        <v>2</v>
      </c>
      <c r="F309" s="63">
        <v>1</v>
      </c>
      <c r="G309" s="62" t="s">
        <v>178</v>
      </c>
      <c r="H309" s="90">
        <v>276</v>
      </c>
      <c r="I309" s="121">
        <v>0</v>
      </c>
      <c r="J309" s="121">
        <v>0</v>
      </c>
      <c r="K309" s="121">
        <v>0</v>
      </c>
      <c r="L309" s="121">
        <v>0</v>
      </c>
    </row>
    <row r="310" spans="1:13" hidden="1">
      <c r="A310" s="64">
        <v>3</v>
      </c>
      <c r="B310" s="64">
        <v>3</v>
      </c>
      <c r="C310" s="60">
        <v>1</v>
      </c>
      <c r="D310" s="61">
        <v>1</v>
      </c>
      <c r="E310" s="61">
        <v>2</v>
      </c>
      <c r="F310" s="63">
        <v>2</v>
      </c>
      <c r="G310" s="62" t="s">
        <v>179</v>
      </c>
      <c r="H310" s="90">
        <v>277</v>
      </c>
      <c r="I310" s="121">
        <v>0</v>
      </c>
      <c r="J310" s="121">
        <v>0</v>
      </c>
      <c r="K310" s="121">
        <v>0</v>
      </c>
      <c r="L310" s="121">
        <v>0</v>
      </c>
    </row>
    <row r="311" spans="1:13" hidden="1">
      <c r="A311" s="64">
        <v>3</v>
      </c>
      <c r="B311" s="64">
        <v>3</v>
      </c>
      <c r="C311" s="60">
        <v>1</v>
      </c>
      <c r="D311" s="61">
        <v>1</v>
      </c>
      <c r="E311" s="61">
        <v>3</v>
      </c>
      <c r="F311" s="63"/>
      <c r="G311" s="62" t="s">
        <v>180</v>
      </c>
      <c r="H311" s="90">
        <v>278</v>
      </c>
      <c r="I311" s="115">
        <f>SUM(I312:I313)</f>
        <v>0</v>
      </c>
      <c r="J311" s="115">
        <f>SUM(J312:J313)</f>
        <v>0</v>
      </c>
      <c r="K311" s="115">
        <f>SUM(K312:K313)</f>
        <v>0</v>
      </c>
      <c r="L311" s="115">
        <f>SUM(L312:L313)</f>
        <v>0</v>
      </c>
    </row>
    <row r="312" spans="1:13" hidden="1">
      <c r="A312" s="64">
        <v>3</v>
      </c>
      <c r="B312" s="64">
        <v>3</v>
      </c>
      <c r="C312" s="60">
        <v>1</v>
      </c>
      <c r="D312" s="61">
        <v>1</v>
      </c>
      <c r="E312" s="61">
        <v>3</v>
      </c>
      <c r="F312" s="63">
        <v>1</v>
      </c>
      <c r="G312" s="62" t="s">
        <v>181</v>
      </c>
      <c r="H312" s="90">
        <v>279</v>
      </c>
      <c r="I312" s="121">
        <v>0</v>
      </c>
      <c r="J312" s="121">
        <v>0</v>
      </c>
      <c r="K312" s="121">
        <v>0</v>
      </c>
      <c r="L312" s="121">
        <v>0</v>
      </c>
    </row>
    <row r="313" spans="1:13" hidden="1">
      <c r="A313" s="64">
        <v>3</v>
      </c>
      <c r="B313" s="64">
        <v>3</v>
      </c>
      <c r="C313" s="60">
        <v>1</v>
      </c>
      <c r="D313" s="61">
        <v>1</v>
      </c>
      <c r="E313" s="61">
        <v>3</v>
      </c>
      <c r="F313" s="63">
        <v>2</v>
      </c>
      <c r="G313" s="62" t="s">
        <v>200</v>
      </c>
      <c r="H313" s="90">
        <v>280</v>
      </c>
      <c r="I313" s="121">
        <v>0</v>
      </c>
      <c r="J313" s="121">
        <v>0</v>
      </c>
      <c r="K313" s="121">
        <v>0</v>
      </c>
      <c r="L313" s="121">
        <v>0</v>
      </c>
    </row>
    <row r="314" spans="1:13" hidden="1">
      <c r="A314" s="73">
        <v>3</v>
      </c>
      <c r="B314" s="57">
        <v>3</v>
      </c>
      <c r="C314" s="60">
        <v>1</v>
      </c>
      <c r="D314" s="61">
        <v>2</v>
      </c>
      <c r="E314" s="61"/>
      <c r="F314" s="63"/>
      <c r="G314" s="62" t="s">
        <v>213</v>
      </c>
      <c r="H314" s="90">
        <v>281</v>
      </c>
      <c r="I314" s="115">
        <f>I315</f>
        <v>0</v>
      </c>
      <c r="J314" s="142">
        <f>J315</f>
        <v>0</v>
      </c>
      <c r="K314" s="116">
        <f>K315</f>
        <v>0</v>
      </c>
      <c r="L314" s="116">
        <f>L315</f>
        <v>0</v>
      </c>
    </row>
    <row r="315" spans="1:13" hidden="1">
      <c r="A315" s="73">
        <v>3</v>
      </c>
      <c r="B315" s="73">
        <v>3</v>
      </c>
      <c r="C315" s="57">
        <v>1</v>
      </c>
      <c r="D315" s="55">
        <v>2</v>
      </c>
      <c r="E315" s="55">
        <v>1</v>
      </c>
      <c r="F315" s="58"/>
      <c r="G315" s="62" t="s">
        <v>213</v>
      </c>
      <c r="H315" s="90">
        <v>282</v>
      </c>
      <c r="I315" s="122">
        <f>SUM(I316:I317)</f>
        <v>0</v>
      </c>
      <c r="J315" s="143">
        <f>SUM(J316:J317)</f>
        <v>0</v>
      </c>
      <c r="K315" s="123">
        <f>SUM(K316:K317)</f>
        <v>0</v>
      </c>
      <c r="L315" s="123">
        <f>SUM(L316:L317)</f>
        <v>0</v>
      </c>
    </row>
    <row r="316" spans="1:13" ht="25.5" hidden="1" customHeight="1">
      <c r="A316" s="64">
        <v>3</v>
      </c>
      <c r="B316" s="64">
        <v>3</v>
      </c>
      <c r="C316" s="60">
        <v>1</v>
      </c>
      <c r="D316" s="61">
        <v>2</v>
      </c>
      <c r="E316" s="61">
        <v>1</v>
      </c>
      <c r="F316" s="63">
        <v>1</v>
      </c>
      <c r="G316" s="62" t="s">
        <v>214</v>
      </c>
      <c r="H316" s="90">
        <v>283</v>
      </c>
      <c r="I316" s="121">
        <v>0</v>
      </c>
      <c r="J316" s="121">
        <v>0</v>
      </c>
      <c r="K316" s="121">
        <v>0</v>
      </c>
      <c r="L316" s="121">
        <v>0</v>
      </c>
      <c r="M316"/>
    </row>
    <row r="317" spans="1:13" hidden="1">
      <c r="A317" s="67">
        <v>3</v>
      </c>
      <c r="B317" s="91">
        <v>3</v>
      </c>
      <c r="C317" s="74">
        <v>1</v>
      </c>
      <c r="D317" s="75">
        <v>2</v>
      </c>
      <c r="E317" s="75">
        <v>1</v>
      </c>
      <c r="F317" s="76">
        <v>2</v>
      </c>
      <c r="G317" s="77" t="s">
        <v>215</v>
      </c>
      <c r="H317" s="90">
        <v>284</v>
      </c>
      <c r="I317" s="121">
        <v>0</v>
      </c>
      <c r="J317" s="121">
        <v>0</v>
      </c>
      <c r="K317" s="121">
        <v>0</v>
      </c>
      <c r="L317" s="121">
        <v>0</v>
      </c>
    </row>
    <row r="318" spans="1:13" ht="25.5" hidden="1" customHeight="1">
      <c r="A318" s="60">
        <v>3</v>
      </c>
      <c r="B318" s="62">
        <v>3</v>
      </c>
      <c r="C318" s="60">
        <v>1</v>
      </c>
      <c r="D318" s="61">
        <v>3</v>
      </c>
      <c r="E318" s="61"/>
      <c r="F318" s="63"/>
      <c r="G318" s="62" t="s">
        <v>216</v>
      </c>
      <c r="H318" s="90">
        <v>285</v>
      </c>
      <c r="I318" s="115">
        <f>I319</f>
        <v>0</v>
      </c>
      <c r="J318" s="142">
        <f>J319</f>
        <v>0</v>
      </c>
      <c r="K318" s="116">
        <f>K319</f>
        <v>0</v>
      </c>
      <c r="L318" s="116">
        <f>L319</f>
        <v>0</v>
      </c>
      <c r="M318"/>
    </row>
    <row r="319" spans="1:13" ht="25.5" hidden="1" customHeight="1">
      <c r="A319" s="60">
        <v>3</v>
      </c>
      <c r="B319" s="77">
        <v>3</v>
      </c>
      <c r="C319" s="74">
        <v>1</v>
      </c>
      <c r="D319" s="75">
        <v>3</v>
      </c>
      <c r="E319" s="75">
        <v>1</v>
      </c>
      <c r="F319" s="76"/>
      <c r="G319" s="62" t="s">
        <v>216</v>
      </c>
      <c r="H319" s="90">
        <v>286</v>
      </c>
      <c r="I319" s="116">
        <f>I320+I321</f>
        <v>0</v>
      </c>
      <c r="J319" s="116">
        <f>J320+J321</f>
        <v>0</v>
      </c>
      <c r="K319" s="116">
        <f>K320+K321</f>
        <v>0</v>
      </c>
      <c r="L319" s="116">
        <f>L320+L321</f>
        <v>0</v>
      </c>
      <c r="M319"/>
    </row>
    <row r="320" spans="1:13" ht="25.5" hidden="1" customHeight="1">
      <c r="A320" s="60">
        <v>3</v>
      </c>
      <c r="B320" s="62">
        <v>3</v>
      </c>
      <c r="C320" s="60">
        <v>1</v>
      </c>
      <c r="D320" s="61">
        <v>3</v>
      </c>
      <c r="E320" s="61">
        <v>1</v>
      </c>
      <c r="F320" s="63">
        <v>1</v>
      </c>
      <c r="G320" s="62" t="s">
        <v>217</v>
      </c>
      <c r="H320" s="90">
        <v>287</v>
      </c>
      <c r="I320" s="139">
        <v>0</v>
      </c>
      <c r="J320" s="139">
        <v>0</v>
      </c>
      <c r="K320" s="139">
        <v>0</v>
      </c>
      <c r="L320" s="138">
        <v>0</v>
      </c>
      <c r="M320"/>
    </row>
    <row r="321" spans="1:13" ht="25.5" hidden="1" customHeight="1">
      <c r="A321" s="60">
        <v>3</v>
      </c>
      <c r="B321" s="62">
        <v>3</v>
      </c>
      <c r="C321" s="60">
        <v>1</v>
      </c>
      <c r="D321" s="61">
        <v>3</v>
      </c>
      <c r="E321" s="61">
        <v>1</v>
      </c>
      <c r="F321" s="63">
        <v>2</v>
      </c>
      <c r="G321" s="62" t="s">
        <v>218</v>
      </c>
      <c r="H321" s="90">
        <v>288</v>
      </c>
      <c r="I321" s="121">
        <v>0</v>
      </c>
      <c r="J321" s="121">
        <v>0</v>
      </c>
      <c r="K321" s="121">
        <v>0</v>
      </c>
      <c r="L321" s="121">
        <v>0</v>
      </c>
      <c r="M321"/>
    </row>
    <row r="322" spans="1:13" hidden="1">
      <c r="A322" s="60">
        <v>3</v>
      </c>
      <c r="B322" s="62">
        <v>3</v>
      </c>
      <c r="C322" s="60">
        <v>1</v>
      </c>
      <c r="D322" s="61">
        <v>4</v>
      </c>
      <c r="E322" s="61"/>
      <c r="F322" s="63"/>
      <c r="G322" s="62" t="s">
        <v>219</v>
      </c>
      <c r="H322" s="90">
        <v>289</v>
      </c>
      <c r="I322" s="115">
        <f>I323</f>
        <v>0</v>
      </c>
      <c r="J322" s="142">
        <f>J323</f>
        <v>0</v>
      </c>
      <c r="K322" s="116">
        <f>K323</f>
        <v>0</v>
      </c>
      <c r="L322" s="116">
        <f>L323</f>
        <v>0</v>
      </c>
    </row>
    <row r="323" spans="1:13" hidden="1">
      <c r="A323" s="64">
        <v>3</v>
      </c>
      <c r="B323" s="60">
        <v>3</v>
      </c>
      <c r="C323" s="61">
        <v>1</v>
      </c>
      <c r="D323" s="61">
        <v>4</v>
      </c>
      <c r="E323" s="61">
        <v>1</v>
      </c>
      <c r="F323" s="63"/>
      <c r="G323" s="62" t="s">
        <v>219</v>
      </c>
      <c r="H323" s="90">
        <v>290</v>
      </c>
      <c r="I323" s="115">
        <f>SUM(I324:I325)</f>
        <v>0</v>
      </c>
      <c r="J323" s="115">
        <f>SUM(J324:J325)</f>
        <v>0</v>
      </c>
      <c r="K323" s="115">
        <f>SUM(K324:K325)</f>
        <v>0</v>
      </c>
      <c r="L323" s="115">
        <f>SUM(L324:L325)</f>
        <v>0</v>
      </c>
    </row>
    <row r="324" spans="1:13" hidden="1">
      <c r="A324" s="64">
        <v>3</v>
      </c>
      <c r="B324" s="60">
        <v>3</v>
      </c>
      <c r="C324" s="61">
        <v>1</v>
      </c>
      <c r="D324" s="61">
        <v>4</v>
      </c>
      <c r="E324" s="61">
        <v>1</v>
      </c>
      <c r="F324" s="63">
        <v>1</v>
      </c>
      <c r="G324" s="62" t="s">
        <v>220</v>
      </c>
      <c r="H324" s="90">
        <v>291</v>
      </c>
      <c r="I324" s="120">
        <v>0</v>
      </c>
      <c r="J324" s="121">
        <v>0</v>
      </c>
      <c r="K324" s="121">
        <v>0</v>
      </c>
      <c r="L324" s="120">
        <v>0</v>
      </c>
    </row>
    <row r="325" spans="1:13" hidden="1">
      <c r="A325" s="60">
        <v>3</v>
      </c>
      <c r="B325" s="61">
        <v>3</v>
      </c>
      <c r="C325" s="61">
        <v>1</v>
      </c>
      <c r="D325" s="61">
        <v>4</v>
      </c>
      <c r="E325" s="61">
        <v>1</v>
      </c>
      <c r="F325" s="63">
        <v>2</v>
      </c>
      <c r="G325" s="62" t="s">
        <v>221</v>
      </c>
      <c r="H325" s="90">
        <v>292</v>
      </c>
      <c r="I325" s="121">
        <v>0</v>
      </c>
      <c r="J325" s="139">
        <v>0</v>
      </c>
      <c r="K325" s="139">
        <v>0</v>
      </c>
      <c r="L325" s="138">
        <v>0</v>
      </c>
    </row>
    <row r="326" spans="1:13" hidden="1">
      <c r="A326" s="60">
        <v>3</v>
      </c>
      <c r="B326" s="61">
        <v>3</v>
      </c>
      <c r="C326" s="61">
        <v>1</v>
      </c>
      <c r="D326" s="61">
        <v>5</v>
      </c>
      <c r="E326" s="61"/>
      <c r="F326" s="63"/>
      <c r="G326" s="62" t="s">
        <v>222</v>
      </c>
      <c r="H326" s="90">
        <v>293</v>
      </c>
      <c r="I326" s="123">
        <f t="shared" ref="I326:L327" si="28">I327</f>
        <v>0</v>
      </c>
      <c r="J326" s="142">
        <f t="shared" si="28"/>
        <v>0</v>
      </c>
      <c r="K326" s="116">
        <f t="shared" si="28"/>
        <v>0</v>
      </c>
      <c r="L326" s="116">
        <f t="shared" si="28"/>
        <v>0</v>
      </c>
    </row>
    <row r="327" spans="1:13" hidden="1">
      <c r="A327" s="57">
        <v>3</v>
      </c>
      <c r="B327" s="75">
        <v>3</v>
      </c>
      <c r="C327" s="75">
        <v>1</v>
      </c>
      <c r="D327" s="75">
        <v>5</v>
      </c>
      <c r="E327" s="75">
        <v>1</v>
      </c>
      <c r="F327" s="76"/>
      <c r="G327" s="62" t="s">
        <v>222</v>
      </c>
      <c r="H327" s="90">
        <v>294</v>
      </c>
      <c r="I327" s="116">
        <f t="shared" si="28"/>
        <v>0</v>
      </c>
      <c r="J327" s="143">
        <f t="shared" si="28"/>
        <v>0</v>
      </c>
      <c r="K327" s="123">
        <f t="shared" si="28"/>
        <v>0</v>
      </c>
      <c r="L327" s="123">
        <f t="shared" si="28"/>
        <v>0</v>
      </c>
    </row>
    <row r="328" spans="1:13" hidden="1">
      <c r="A328" s="60">
        <v>3</v>
      </c>
      <c r="B328" s="61">
        <v>3</v>
      </c>
      <c r="C328" s="61">
        <v>1</v>
      </c>
      <c r="D328" s="61">
        <v>5</v>
      </c>
      <c r="E328" s="61">
        <v>1</v>
      </c>
      <c r="F328" s="63">
        <v>1</v>
      </c>
      <c r="G328" s="62" t="s">
        <v>223</v>
      </c>
      <c r="H328" s="90">
        <v>295</v>
      </c>
      <c r="I328" s="121">
        <v>0</v>
      </c>
      <c r="J328" s="139">
        <v>0</v>
      </c>
      <c r="K328" s="139">
        <v>0</v>
      </c>
      <c r="L328" s="138">
        <v>0</v>
      </c>
    </row>
    <row r="329" spans="1:13" hidden="1">
      <c r="A329" s="60">
        <v>3</v>
      </c>
      <c r="B329" s="61">
        <v>3</v>
      </c>
      <c r="C329" s="61">
        <v>1</v>
      </c>
      <c r="D329" s="61">
        <v>6</v>
      </c>
      <c r="E329" s="61"/>
      <c r="F329" s="63"/>
      <c r="G329" s="62" t="s">
        <v>193</v>
      </c>
      <c r="H329" s="90">
        <v>296</v>
      </c>
      <c r="I329" s="116">
        <f t="shared" ref="I329:L330" si="29">I330</f>
        <v>0</v>
      </c>
      <c r="J329" s="142">
        <f t="shared" si="29"/>
        <v>0</v>
      </c>
      <c r="K329" s="116">
        <f t="shared" si="29"/>
        <v>0</v>
      </c>
      <c r="L329" s="116">
        <f t="shared" si="29"/>
        <v>0</v>
      </c>
    </row>
    <row r="330" spans="1:13" hidden="1">
      <c r="A330" s="60">
        <v>3</v>
      </c>
      <c r="B330" s="61">
        <v>3</v>
      </c>
      <c r="C330" s="61">
        <v>1</v>
      </c>
      <c r="D330" s="61">
        <v>6</v>
      </c>
      <c r="E330" s="61">
        <v>1</v>
      </c>
      <c r="F330" s="63"/>
      <c r="G330" s="62" t="s">
        <v>193</v>
      </c>
      <c r="H330" s="90">
        <v>297</v>
      </c>
      <c r="I330" s="115">
        <f t="shared" si="29"/>
        <v>0</v>
      </c>
      <c r="J330" s="142">
        <f t="shared" si="29"/>
        <v>0</v>
      </c>
      <c r="K330" s="116">
        <f t="shared" si="29"/>
        <v>0</v>
      </c>
      <c r="L330" s="116">
        <f t="shared" si="29"/>
        <v>0</v>
      </c>
    </row>
    <row r="331" spans="1:13" hidden="1">
      <c r="A331" s="60">
        <v>3</v>
      </c>
      <c r="B331" s="61">
        <v>3</v>
      </c>
      <c r="C331" s="61">
        <v>1</v>
      </c>
      <c r="D331" s="61">
        <v>6</v>
      </c>
      <c r="E331" s="61">
        <v>1</v>
      </c>
      <c r="F331" s="63">
        <v>1</v>
      </c>
      <c r="G331" s="62" t="s">
        <v>193</v>
      </c>
      <c r="H331" s="90">
        <v>298</v>
      </c>
      <c r="I331" s="139">
        <v>0</v>
      </c>
      <c r="J331" s="139">
        <v>0</v>
      </c>
      <c r="K331" s="139">
        <v>0</v>
      </c>
      <c r="L331" s="138">
        <v>0</v>
      </c>
    </row>
    <row r="332" spans="1:13" hidden="1">
      <c r="A332" s="60">
        <v>3</v>
      </c>
      <c r="B332" s="61">
        <v>3</v>
      </c>
      <c r="C332" s="61">
        <v>1</v>
      </c>
      <c r="D332" s="61">
        <v>7</v>
      </c>
      <c r="E332" s="61"/>
      <c r="F332" s="63"/>
      <c r="G332" s="62" t="s">
        <v>224</v>
      </c>
      <c r="H332" s="90">
        <v>299</v>
      </c>
      <c r="I332" s="115">
        <f>I333</f>
        <v>0</v>
      </c>
      <c r="J332" s="142">
        <f>J333</f>
        <v>0</v>
      </c>
      <c r="K332" s="116">
        <f>K333</f>
        <v>0</v>
      </c>
      <c r="L332" s="116">
        <f>L333</f>
        <v>0</v>
      </c>
    </row>
    <row r="333" spans="1:13" hidden="1">
      <c r="A333" s="60">
        <v>3</v>
      </c>
      <c r="B333" s="61">
        <v>3</v>
      </c>
      <c r="C333" s="61">
        <v>1</v>
      </c>
      <c r="D333" s="61">
        <v>7</v>
      </c>
      <c r="E333" s="61">
        <v>1</v>
      </c>
      <c r="F333" s="63"/>
      <c r="G333" s="62" t="s">
        <v>224</v>
      </c>
      <c r="H333" s="90">
        <v>300</v>
      </c>
      <c r="I333" s="115">
        <f>I334+I335</f>
        <v>0</v>
      </c>
      <c r="J333" s="115">
        <f>J334+J335</f>
        <v>0</v>
      </c>
      <c r="K333" s="115">
        <f>K334+K335</f>
        <v>0</v>
      </c>
      <c r="L333" s="115">
        <f>L334+L335</f>
        <v>0</v>
      </c>
    </row>
    <row r="334" spans="1:13" ht="25.5" hidden="1" customHeight="1">
      <c r="A334" s="60">
        <v>3</v>
      </c>
      <c r="B334" s="61">
        <v>3</v>
      </c>
      <c r="C334" s="61">
        <v>1</v>
      </c>
      <c r="D334" s="61">
        <v>7</v>
      </c>
      <c r="E334" s="61">
        <v>1</v>
      </c>
      <c r="F334" s="63">
        <v>1</v>
      </c>
      <c r="G334" s="62" t="s">
        <v>225</v>
      </c>
      <c r="H334" s="90">
        <v>301</v>
      </c>
      <c r="I334" s="139">
        <v>0</v>
      </c>
      <c r="J334" s="139">
        <v>0</v>
      </c>
      <c r="K334" s="139">
        <v>0</v>
      </c>
      <c r="L334" s="138">
        <v>0</v>
      </c>
      <c r="M334"/>
    </row>
    <row r="335" spans="1:13" ht="25.5" hidden="1" customHeight="1">
      <c r="A335" s="60">
        <v>3</v>
      </c>
      <c r="B335" s="61">
        <v>3</v>
      </c>
      <c r="C335" s="61">
        <v>1</v>
      </c>
      <c r="D335" s="61">
        <v>7</v>
      </c>
      <c r="E335" s="61">
        <v>1</v>
      </c>
      <c r="F335" s="63">
        <v>2</v>
      </c>
      <c r="G335" s="62" t="s">
        <v>226</v>
      </c>
      <c r="H335" s="90">
        <v>302</v>
      </c>
      <c r="I335" s="121">
        <v>0</v>
      </c>
      <c r="J335" s="121">
        <v>0</v>
      </c>
      <c r="K335" s="121">
        <v>0</v>
      </c>
      <c r="L335" s="121">
        <v>0</v>
      </c>
      <c r="M335"/>
    </row>
    <row r="336" spans="1:13" ht="38.25" hidden="1" customHeight="1">
      <c r="A336" s="60">
        <v>3</v>
      </c>
      <c r="B336" s="61">
        <v>3</v>
      </c>
      <c r="C336" s="61">
        <v>2</v>
      </c>
      <c r="D336" s="61"/>
      <c r="E336" s="61"/>
      <c r="F336" s="63"/>
      <c r="G336" s="62" t="s">
        <v>227</v>
      </c>
      <c r="H336" s="90">
        <v>303</v>
      </c>
      <c r="I336" s="115">
        <f>SUM(I337+I346+I350+I354+I358+I361+I364)</f>
        <v>0</v>
      </c>
      <c r="J336" s="142">
        <f>SUM(J337+J346+J350+J354+J358+J361+J364)</f>
        <v>0</v>
      </c>
      <c r="K336" s="116">
        <f>SUM(K337+K346+K350+K354+K358+K361+K364)</f>
        <v>0</v>
      </c>
      <c r="L336" s="116">
        <f>SUM(L337+L346+L350+L354+L358+L361+L364)</f>
        <v>0</v>
      </c>
      <c r="M336"/>
    </row>
    <row r="337" spans="1:15" hidden="1">
      <c r="A337" s="60">
        <v>3</v>
      </c>
      <c r="B337" s="61">
        <v>3</v>
      </c>
      <c r="C337" s="61">
        <v>2</v>
      </c>
      <c r="D337" s="61">
        <v>1</v>
      </c>
      <c r="E337" s="61"/>
      <c r="F337" s="63"/>
      <c r="G337" s="62" t="s">
        <v>175</v>
      </c>
      <c r="H337" s="90">
        <v>304</v>
      </c>
      <c r="I337" s="115">
        <f>I338</f>
        <v>0</v>
      </c>
      <c r="J337" s="142">
        <f>J338</f>
        <v>0</v>
      </c>
      <c r="K337" s="116">
        <f>K338</f>
        <v>0</v>
      </c>
      <c r="L337" s="116">
        <f>L338</f>
        <v>0</v>
      </c>
    </row>
    <row r="338" spans="1:15" hidden="1">
      <c r="A338" s="64">
        <v>3</v>
      </c>
      <c r="B338" s="60">
        <v>3</v>
      </c>
      <c r="C338" s="61">
        <v>2</v>
      </c>
      <c r="D338" s="62">
        <v>1</v>
      </c>
      <c r="E338" s="60">
        <v>1</v>
      </c>
      <c r="F338" s="63"/>
      <c r="G338" s="62" t="s">
        <v>175</v>
      </c>
      <c r="H338" s="90">
        <v>305</v>
      </c>
      <c r="I338" s="115">
        <f>SUM(I339:I339)</f>
        <v>0</v>
      </c>
      <c r="J338" s="115">
        <f>SUM(J339:J339)</f>
        <v>0</v>
      </c>
      <c r="K338" s="115">
        <f>SUM(K339:K339)</f>
        <v>0</v>
      </c>
      <c r="L338" s="115">
        <f>SUM(L339:L339)</f>
        <v>0</v>
      </c>
      <c r="M338" s="101"/>
      <c r="N338" s="101"/>
      <c r="O338" s="101"/>
    </row>
    <row r="339" spans="1:15" hidden="1">
      <c r="A339" s="64">
        <v>3</v>
      </c>
      <c r="B339" s="60">
        <v>3</v>
      </c>
      <c r="C339" s="61">
        <v>2</v>
      </c>
      <c r="D339" s="62">
        <v>1</v>
      </c>
      <c r="E339" s="60">
        <v>1</v>
      </c>
      <c r="F339" s="63">
        <v>1</v>
      </c>
      <c r="G339" s="62" t="s">
        <v>176</v>
      </c>
      <c r="H339" s="90">
        <v>306</v>
      </c>
      <c r="I339" s="139">
        <v>0</v>
      </c>
      <c r="J339" s="139">
        <v>0</v>
      </c>
      <c r="K339" s="139">
        <v>0</v>
      </c>
      <c r="L339" s="138">
        <v>0</v>
      </c>
    </row>
    <row r="340" spans="1:15" hidden="1">
      <c r="A340" s="64">
        <v>3</v>
      </c>
      <c r="B340" s="60">
        <v>3</v>
      </c>
      <c r="C340" s="61">
        <v>2</v>
      </c>
      <c r="D340" s="62">
        <v>1</v>
      </c>
      <c r="E340" s="60">
        <v>2</v>
      </c>
      <c r="F340" s="63"/>
      <c r="G340" s="77" t="s">
        <v>199</v>
      </c>
      <c r="H340" s="90">
        <v>307</v>
      </c>
      <c r="I340" s="115">
        <f>SUM(I341:I342)</f>
        <v>0</v>
      </c>
      <c r="J340" s="115">
        <f>SUM(J341:J342)</f>
        <v>0</v>
      </c>
      <c r="K340" s="115">
        <f>SUM(K341:K342)</f>
        <v>0</v>
      </c>
      <c r="L340" s="115">
        <f>SUM(L341:L342)</f>
        <v>0</v>
      </c>
    </row>
    <row r="341" spans="1:15" hidden="1">
      <c r="A341" s="64">
        <v>3</v>
      </c>
      <c r="B341" s="60">
        <v>3</v>
      </c>
      <c r="C341" s="61">
        <v>2</v>
      </c>
      <c r="D341" s="62">
        <v>1</v>
      </c>
      <c r="E341" s="60">
        <v>2</v>
      </c>
      <c r="F341" s="63">
        <v>1</v>
      </c>
      <c r="G341" s="77" t="s">
        <v>178</v>
      </c>
      <c r="H341" s="90">
        <v>308</v>
      </c>
      <c r="I341" s="139">
        <v>0</v>
      </c>
      <c r="J341" s="139">
        <v>0</v>
      </c>
      <c r="K341" s="139">
        <v>0</v>
      </c>
      <c r="L341" s="138">
        <v>0</v>
      </c>
    </row>
    <row r="342" spans="1:15" hidden="1">
      <c r="A342" s="64">
        <v>3</v>
      </c>
      <c r="B342" s="60">
        <v>3</v>
      </c>
      <c r="C342" s="61">
        <v>2</v>
      </c>
      <c r="D342" s="62">
        <v>1</v>
      </c>
      <c r="E342" s="60">
        <v>2</v>
      </c>
      <c r="F342" s="63">
        <v>2</v>
      </c>
      <c r="G342" s="77" t="s">
        <v>179</v>
      </c>
      <c r="H342" s="90">
        <v>309</v>
      </c>
      <c r="I342" s="121">
        <v>0</v>
      </c>
      <c r="J342" s="121">
        <v>0</v>
      </c>
      <c r="K342" s="121">
        <v>0</v>
      </c>
      <c r="L342" s="121">
        <v>0</v>
      </c>
    </row>
    <row r="343" spans="1:15" hidden="1">
      <c r="A343" s="64">
        <v>3</v>
      </c>
      <c r="B343" s="60">
        <v>3</v>
      </c>
      <c r="C343" s="61">
        <v>2</v>
      </c>
      <c r="D343" s="62">
        <v>1</v>
      </c>
      <c r="E343" s="60">
        <v>3</v>
      </c>
      <c r="F343" s="63"/>
      <c r="G343" s="77" t="s">
        <v>180</v>
      </c>
      <c r="H343" s="90">
        <v>310</v>
      </c>
      <c r="I343" s="115">
        <f>SUM(I344:I345)</f>
        <v>0</v>
      </c>
      <c r="J343" s="115">
        <f>SUM(J344:J345)</f>
        <v>0</v>
      </c>
      <c r="K343" s="115">
        <f>SUM(K344:K345)</f>
        <v>0</v>
      </c>
      <c r="L343" s="115">
        <f>SUM(L344:L345)</f>
        <v>0</v>
      </c>
    </row>
    <row r="344" spans="1:15" hidden="1">
      <c r="A344" s="64">
        <v>3</v>
      </c>
      <c r="B344" s="60">
        <v>3</v>
      </c>
      <c r="C344" s="61">
        <v>2</v>
      </c>
      <c r="D344" s="62">
        <v>1</v>
      </c>
      <c r="E344" s="60">
        <v>3</v>
      </c>
      <c r="F344" s="63">
        <v>1</v>
      </c>
      <c r="G344" s="77" t="s">
        <v>181</v>
      </c>
      <c r="H344" s="90">
        <v>311</v>
      </c>
      <c r="I344" s="121">
        <v>0</v>
      </c>
      <c r="J344" s="121">
        <v>0</v>
      </c>
      <c r="K344" s="121">
        <v>0</v>
      </c>
      <c r="L344" s="121">
        <v>0</v>
      </c>
    </row>
    <row r="345" spans="1:15" hidden="1">
      <c r="A345" s="64">
        <v>3</v>
      </c>
      <c r="B345" s="60">
        <v>3</v>
      </c>
      <c r="C345" s="61">
        <v>2</v>
      </c>
      <c r="D345" s="62">
        <v>1</v>
      </c>
      <c r="E345" s="60">
        <v>3</v>
      </c>
      <c r="F345" s="63">
        <v>2</v>
      </c>
      <c r="G345" s="77" t="s">
        <v>200</v>
      </c>
      <c r="H345" s="90">
        <v>312</v>
      </c>
      <c r="I345" s="126">
        <v>0</v>
      </c>
      <c r="J345" s="144">
        <v>0</v>
      </c>
      <c r="K345" s="126">
        <v>0</v>
      </c>
      <c r="L345" s="126">
        <v>0</v>
      </c>
    </row>
    <row r="346" spans="1:15" hidden="1">
      <c r="A346" s="67">
        <v>3</v>
      </c>
      <c r="B346" s="67">
        <v>3</v>
      </c>
      <c r="C346" s="74">
        <v>2</v>
      </c>
      <c r="D346" s="77">
        <v>2</v>
      </c>
      <c r="E346" s="74"/>
      <c r="F346" s="76"/>
      <c r="G346" s="77" t="s">
        <v>213</v>
      </c>
      <c r="H346" s="90">
        <v>313</v>
      </c>
      <c r="I346" s="124">
        <f>I347</f>
        <v>0</v>
      </c>
      <c r="J346" s="145">
        <f>J347</f>
        <v>0</v>
      </c>
      <c r="K346" s="125">
        <f>K347</f>
        <v>0</v>
      </c>
      <c r="L346" s="125">
        <f>L347</f>
        <v>0</v>
      </c>
    </row>
    <row r="347" spans="1:15" hidden="1">
      <c r="A347" s="64">
        <v>3</v>
      </c>
      <c r="B347" s="64">
        <v>3</v>
      </c>
      <c r="C347" s="60">
        <v>2</v>
      </c>
      <c r="D347" s="62">
        <v>2</v>
      </c>
      <c r="E347" s="60">
        <v>1</v>
      </c>
      <c r="F347" s="63"/>
      <c r="G347" s="77" t="s">
        <v>213</v>
      </c>
      <c r="H347" s="90">
        <v>314</v>
      </c>
      <c r="I347" s="115">
        <f>SUM(I348:I349)</f>
        <v>0</v>
      </c>
      <c r="J347" s="127">
        <f>SUM(J348:J349)</f>
        <v>0</v>
      </c>
      <c r="K347" s="116">
        <f>SUM(K348:K349)</f>
        <v>0</v>
      </c>
      <c r="L347" s="116">
        <f>SUM(L348:L349)</f>
        <v>0</v>
      </c>
    </row>
    <row r="348" spans="1:15" ht="25.5" hidden="1" customHeight="1">
      <c r="A348" s="64">
        <v>3</v>
      </c>
      <c r="B348" s="64">
        <v>3</v>
      </c>
      <c r="C348" s="60">
        <v>2</v>
      </c>
      <c r="D348" s="62">
        <v>2</v>
      </c>
      <c r="E348" s="64">
        <v>1</v>
      </c>
      <c r="F348" s="84">
        <v>1</v>
      </c>
      <c r="G348" s="62" t="s">
        <v>214</v>
      </c>
      <c r="H348" s="90">
        <v>315</v>
      </c>
      <c r="I348" s="121">
        <v>0</v>
      </c>
      <c r="J348" s="121">
        <v>0</v>
      </c>
      <c r="K348" s="121">
        <v>0</v>
      </c>
      <c r="L348" s="121">
        <v>0</v>
      </c>
      <c r="M348"/>
    </row>
    <row r="349" spans="1:15" hidden="1">
      <c r="A349" s="67">
        <v>3</v>
      </c>
      <c r="B349" s="67">
        <v>3</v>
      </c>
      <c r="C349" s="68">
        <v>2</v>
      </c>
      <c r="D349" s="69">
        <v>2</v>
      </c>
      <c r="E349" s="70">
        <v>1</v>
      </c>
      <c r="F349" s="89">
        <v>2</v>
      </c>
      <c r="G349" s="70" t="s">
        <v>215</v>
      </c>
      <c r="H349" s="90">
        <v>316</v>
      </c>
      <c r="I349" s="121">
        <v>0</v>
      </c>
      <c r="J349" s="121">
        <v>0</v>
      </c>
      <c r="K349" s="121">
        <v>0</v>
      </c>
      <c r="L349" s="121">
        <v>0</v>
      </c>
    </row>
    <row r="350" spans="1:15" ht="25.5" hidden="1" customHeight="1">
      <c r="A350" s="64">
        <v>3</v>
      </c>
      <c r="B350" s="64">
        <v>3</v>
      </c>
      <c r="C350" s="60">
        <v>2</v>
      </c>
      <c r="D350" s="61">
        <v>3</v>
      </c>
      <c r="E350" s="62"/>
      <c r="F350" s="84"/>
      <c r="G350" s="62" t="s">
        <v>216</v>
      </c>
      <c r="H350" s="90">
        <v>317</v>
      </c>
      <c r="I350" s="115">
        <f>I351</f>
        <v>0</v>
      </c>
      <c r="J350" s="127">
        <f>J351</f>
        <v>0</v>
      </c>
      <c r="K350" s="116">
        <f>K351</f>
        <v>0</v>
      </c>
      <c r="L350" s="116">
        <f>L351</f>
        <v>0</v>
      </c>
      <c r="M350"/>
    </row>
    <row r="351" spans="1:15" ht="25.5" hidden="1" customHeight="1">
      <c r="A351" s="64">
        <v>3</v>
      </c>
      <c r="B351" s="64">
        <v>3</v>
      </c>
      <c r="C351" s="60">
        <v>2</v>
      </c>
      <c r="D351" s="61">
        <v>3</v>
      </c>
      <c r="E351" s="62">
        <v>1</v>
      </c>
      <c r="F351" s="84"/>
      <c r="G351" s="62" t="s">
        <v>216</v>
      </c>
      <c r="H351" s="90">
        <v>318</v>
      </c>
      <c r="I351" s="115">
        <f>I352+I353</f>
        <v>0</v>
      </c>
      <c r="J351" s="115">
        <f>J352+J353</f>
        <v>0</v>
      </c>
      <c r="K351" s="115">
        <f>K352+K353</f>
        <v>0</v>
      </c>
      <c r="L351" s="115">
        <f>L352+L353</f>
        <v>0</v>
      </c>
      <c r="M351"/>
    </row>
    <row r="352" spans="1:15" ht="25.5" hidden="1" customHeight="1">
      <c r="A352" s="64">
        <v>3</v>
      </c>
      <c r="B352" s="64">
        <v>3</v>
      </c>
      <c r="C352" s="60">
        <v>2</v>
      </c>
      <c r="D352" s="61">
        <v>3</v>
      </c>
      <c r="E352" s="62">
        <v>1</v>
      </c>
      <c r="F352" s="84">
        <v>1</v>
      </c>
      <c r="G352" s="62" t="s">
        <v>217</v>
      </c>
      <c r="H352" s="90">
        <v>319</v>
      </c>
      <c r="I352" s="139">
        <v>0</v>
      </c>
      <c r="J352" s="139">
        <v>0</v>
      </c>
      <c r="K352" s="139">
        <v>0</v>
      </c>
      <c r="L352" s="138">
        <v>0</v>
      </c>
      <c r="M352"/>
    </row>
    <row r="353" spans="1:13" ht="25.5" hidden="1" customHeight="1">
      <c r="A353" s="64">
        <v>3</v>
      </c>
      <c r="B353" s="64">
        <v>3</v>
      </c>
      <c r="C353" s="60">
        <v>2</v>
      </c>
      <c r="D353" s="61">
        <v>3</v>
      </c>
      <c r="E353" s="62">
        <v>1</v>
      </c>
      <c r="F353" s="84">
        <v>2</v>
      </c>
      <c r="G353" s="62" t="s">
        <v>218</v>
      </c>
      <c r="H353" s="90">
        <v>320</v>
      </c>
      <c r="I353" s="121">
        <v>0</v>
      </c>
      <c r="J353" s="121">
        <v>0</v>
      </c>
      <c r="K353" s="121">
        <v>0</v>
      </c>
      <c r="L353" s="121">
        <v>0</v>
      </c>
      <c r="M353"/>
    </row>
    <row r="354" spans="1:13" hidden="1">
      <c r="A354" s="64">
        <v>3</v>
      </c>
      <c r="B354" s="64">
        <v>3</v>
      </c>
      <c r="C354" s="60">
        <v>2</v>
      </c>
      <c r="D354" s="61">
        <v>4</v>
      </c>
      <c r="E354" s="61"/>
      <c r="F354" s="63"/>
      <c r="G354" s="62" t="s">
        <v>219</v>
      </c>
      <c r="H354" s="90">
        <v>321</v>
      </c>
      <c r="I354" s="115">
        <f>I355</f>
        <v>0</v>
      </c>
      <c r="J354" s="127">
        <f>J355</f>
        <v>0</v>
      </c>
      <c r="K354" s="116">
        <f>K355</f>
        <v>0</v>
      </c>
      <c r="L354" s="116">
        <f>L355</f>
        <v>0</v>
      </c>
    </row>
    <row r="355" spans="1:13" hidden="1">
      <c r="A355" s="73">
        <v>3</v>
      </c>
      <c r="B355" s="73">
        <v>3</v>
      </c>
      <c r="C355" s="57">
        <v>2</v>
      </c>
      <c r="D355" s="55">
        <v>4</v>
      </c>
      <c r="E355" s="55">
        <v>1</v>
      </c>
      <c r="F355" s="58"/>
      <c r="G355" s="62" t="s">
        <v>219</v>
      </c>
      <c r="H355" s="90">
        <v>322</v>
      </c>
      <c r="I355" s="122">
        <f>SUM(I356:I357)</f>
        <v>0</v>
      </c>
      <c r="J355" s="128">
        <f>SUM(J356:J357)</f>
        <v>0</v>
      </c>
      <c r="K355" s="123">
        <f>SUM(K356:K357)</f>
        <v>0</v>
      </c>
      <c r="L355" s="123">
        <f>SUM(L356:L357)</f>
        <v>0</v>
      </c>
    </row>
    <row r="356" spans="1:13" hidden="1">
      <c r="A356" s="64">
        <v>3</v>
      </c>
      <c r="B356" s="64">
        <v>3</v>
      </c>
      <c r="C356" s="60">
        <v>2</v>
      </c>
      <c r="D356" s="61">
        <v>4</v>
      </c>
      <c r="E356" s="61">
        <v>1</v>
      </c>
      <c r="F356" s="63">
        <v>1</v>
      </c>
      <c r="G356" s="62" t="s">
        <v>220</v>
      </c>
      <c r="H356" s="90">
        <v>323</v>
      </c>
      <c r="I356" s="121">
        <v>0</v>
      </c>
      <c r="J356" s="121">
        <v>0</v>
      </c>
      <c r="K356" s="121">
        <v>0</v>
      </c>
      <c r="L356" s="121">
        <v>0</v>
      </c>
    </row>
    <row r="357" spans="1:13" hidden="1">
      <c r="A357" s="64">
        <v>3</v>
      </c>
      <c r="B357" s="64">
        <v>3</v>
      </c>
      <c r="C357" s="60">
        <v>2</v>
      </c>
      <c r="D357" s="61">
        <v>4</v>
      </c>
      <c r="E357" s="61">
        <v>1</v>
      </c>
      <c r="F357" s="63">
        <v>2</v>
      </c>
      <c r="G357" s="62" t="s">
        <v>228</v>
      </c>
      <c r="H357" s="90">
        <v>324</v>
      </c>
      <c r="I357" s="121">
        <v>0</v>
      </c>
      <c r="J357" s="121">
        <v>0</v>
      </c>
      <c r="K357" s="121">
        <v>0</v>
      </c>
      <c r="L357" s="121">
        <v>0</v>
      </c>
    </row>
    <row r="358" spans="1:13" hidden="1">
      <c r="A358" s="64">
        <v>3</v>
      </c>
      <c r="B358" s="64">
        <v>3</v>
      </c>
      <c r="C358" s="60">
        <v>2</v>
      </c>
      <c r="D358" s="61">
        <v>5</v>
      </c>
      <c r="E358" s="61"/>
      <c r="F358" s="63"/>
      <c r="G358" s="62" t="s">
        <v>222</v>
      </c>
      <c r="H358" s="90">
        <v>325</v>
      </c>
      <c r="I358" s="115">
        <f t="shared" ref="I358:L359" si="30">I359</f>
        <v>0</v>
      </c>
      <c r="J358" s="127">
        <f t="shared" si="30"/>
        <v>0</v>
      </c>
      <c r="K358" s="116">
        <f t="shared" si="30"/>
        <v>0</v>
      </c>
      <c r="L358" s="116">
        <f t="shared" si="30"/>
        <v>0</v>
      </c>
    </row>
    <row r="359" spans="1:13" hidden="1">
      <c r="A359" s="73">
        <v>3</v>
      </c>
      <c r="B359" s="73">
        <v>3</v>
      </c>
      <c r="C359" s="57">
        <v>2</v>
      </c>
      <c r="D359" s="55">
        <v>5</v>
      </c>
      <c r="E359" s="55">
        <v>1</v>
      </c>
      <c r="F359" s="58"/>
      <c r="G359" s="62" t="s">
        <v>222</v>
      </c>
      <c r="H359" s="90">
        <v>326</v>
      </c>
      <c r="I359" s="122">
        <f t="shared" si="30"/>
        <v>0</v>
      </c>
      <c r="J359" s="128">
        <f t="shared" si="30"/>
        <v>0</v>
      </c>
      <c r="K359" s="123">
        <f t="shared" si="30"/>
        <v>0</v>
      </c>
      <c r="L359" s="123">
        <f t="shared" si="30"/>
        <v>0</v>
      </c>
    </row>
    <row r="360" spans="1:13" hidden="1">
      <c r="A360" s="64">
        <v>3</v>
      </c>
      <c r="B360" s="64">
        <v>3</v>
      </c>
      <c r="C360" s="60">
        <v>2</v>
      </c>
      <c r="D360" s="61">
        <v>5</v>
      </c>
      <c r="E360" s="61">
        <v>1</v>
      </c>
      <c r="F360" s="63">
        <v>1</v>
      </c>
      <c r="G360" s="62" t="s">
        <v>222</v>
      </c>
      <c r="H360" s="90">
        <v>327</v>
      </c>
      <c r="I360" s="139">
        <v>0</v>
      </c>
      <c r="J360" s="139">
        <v>0</v>
      </c>
      <c r="K360" s="139">
        <v>0</v>
      </c>
      <c r="L360" s="138">
        <v>0</v>
      </c>
    </row>
    <row r="361" spans="1:13" hidden="1">
      <c r="A361" s="64">
        <v>3</v>
      </c>
      <c r="B361" s="64">
        <v>3</v>
      </c>
      <c r="C361" s="60">
        <v>2</v>
      </c>
      <c r="D361" s="61">
        <v>6</v>
      </c>
      <c r="E361" s="61"/>
      <c r="F361" s="63"/>
      <c r="G361" s="62" t="s">
        <v>193</v>
      </c>
      <c r="H361" s="90">
        <v>328</v>
      </c>
      <c r="I361" s="115">
        <f t="shared" ref="I361:L362" si="31">I362</f>
        <v>0</v>
      </c>
      <c r="J361" s="127">
        <f t="shared" si="31"/>
        <v>0</v>
      </c>
      <c r="K361" s="116">
        <f t="shared" si="31"/>
        <v>0</v>
      </c>
      <c r="L361" s="116">
        <f t="shared" si="31"/>
        <v>0</v>
      </c>
    </row>
    <row r="362" spans="1:13" hidden="1">
      <c r="A362" s="64">
        <v>3</v>
      </c>
      <c r="B362" s="64">
        <v>3</v>
      </c>
      <c r="C362" s="60">
        <v>2</v>
      </c>
      <c r="D362" s="61">
        <v>6</v>
      </c>
      <c r="E362" s="61">
        <v>1</v>
      </c>
      <c r="F362" s="63"/>
      <c r="G362" s="62" t="s">
        <v>193</v>
      </c>
      <c r="H362" s="90">
        <v>329</v>
      </c>
      <c r="I362" s="115">
        <f t="shared" si="31"/>
        <v>0</v>
      </c>
      <c r="J362" s="127">
        <f t="shared" si="31"/>
        <v>0</v>
      </c>
      <c r="K362" s="116">
        <f t="shared" si="31"/>
        <v>0</v>
      </c>
      <c r="L362" s="116">
        <f t="shared" si="31"/>
        <v>0</v>
      </c>
    </row>
    <row r="363" spans="1:13" hidden="1">
      <c r="A363" s="67">
        <v>3</v>
      </c>
      <c r="B363" s="67">
        <v>3</v>
      </c>
      <c r="C363" s="68">
        <v>2</v>
      </c>
      <c r="D363" s="69">
        <v>6</v>
      </c>
      <c r="E363" s="69">
        <v>1</v>
      </c>
      <c r="F363" s="71">
        <v>1</v>
      </c>
      <c r="G363" s="70" t="s">
        <v>193</v>
      </c>
      <c r="H363" s="90">
        <v>330</v>
      </c>
      <c r="I363" s="139">
        <v>0</v>
      </c>
      <c r="J363" s="139">
        <v>0</v>
      </c>
      <c r="K363" s="139">
        <v>0</v>
      </c>
      <c r="L363" s="138">
        <v>0</v>
      </c>
    </row>
    <row r="364" spans="1:13" hidden="1">
      <c r="A364" s="64">
        <v>3</v>
      </c>
      <c r="B364" s="64">
        <v>3</v>
      </c>
      <c r="C364" s="60">
        <v>2</v>
      </c>
      <c r="D364" s="61">
        <v>7</v>
      </c>
      <c r="E364" s="61"/>
      <c r="F364" s="63"/>
      <c r="G364" s="62" t="s">
        <v>224</v>
      </c>
      <c r="H364" s="90">
        <v>331</v>
      </c>
      <c r="I364" s="115">
        <f>I365</f>
        <v>0</v>
      </c>
      <c r="J364" s="127">
        <f>J365</f>
        <v>0</v>
      </c>
      <c r="K364" s="116">
        <f>K365</f>
        <v>0</v>
      </c>
      <c r="L364" s="116">
        <f>L365</f>
        <v>0</v>
      </c>
    </row>
    <row r="365" spans="1:13" hidden="1">
      <c r="A365" s="67">
        <v>3</v>
      </c>
      <c r="B365" s="67">
        <v>3</v>
      </c>
      <c r="C365" s="68">
        <v>2</v>
      </c>
      <c r="D365" s="69">
        <v>7</v>
      </c>
      <c r="E365" s="69">
        <v>1</v>
      </c>
      <c r="F365" s="71"/>
      <c r="G365" s="62" t="s">
        <v>224</v>
      </c>
      <c r="H365" s="90">
        <v>332</v>
      </c>
      <c r="I365" s="115">
        <f>SUM(I366:I367)</f>
        <v>0</v>
      </c>
      <c r="J365" s="115">
        <f>SUM(J366:J367)</f>
        <v>0</v>
      </c>
      <c r="K365" s="115">
        <f>SUM(K366:K367)</f>
        <v>0</v>
      </c>
      <c r="L365" s="115">
        <f>SUM(L366:L367)</f>
        <v>0</v>
      </c>
    </row>
    <row r="366" spans="1:13" ht="25.5" hidden="1" customHeight="1">
      <c r="A366" s="64">
        <v>3</v>
      </c>
      <c r="B366" s="64">
        <v>3</v>
      </c>
      <c r="C366" s="60">
        <v>2</v>
      </c>
      <c r="D366" s="61">
        <v>7</v>
      </c>
      <c r="E366" s="61">
        <v>1</v>
      </c>
      <c r="F366" s="63">
        <v>1</v>
      </c>
      <c r="G366" s="62" t="s">
        <v>225</v>
      </c>
      <c r="H366" s="90">
        <v>333</v>
      </c>
      <c r="I366" s="139">
        <v>0</v>
      </c>
      <c r="J366" s="139">
        <v>0</v>
      </c>
      <c r="K366" s="139">
        <v>0</v>
      </c>
      <c r="L366" s="138">
        <v>0</v>
      </c>
      <c r="M366"/>
    </row>
    <row r="367" spans="1:13" ht="25.5" hidden="1" customHeight="1">
      <c r="A367" s="64">
        <v>3</v>
      </c>
      <c r="B367" s="64">
        <v>3</v>
      </c>
      <c r="C367" s="60">
        <v>2</v>
      </c>
      <c r="D367" s="61">
        <v>7</v>
      </c>
      <c r="E367" s="61">
        <v>1</v>
      </c>
      <c r="F367" s="63">
        <v>2</v>
      </c>
      <c r="G367" s="62" t="s">
        <v>226</v>
      </c>
      <c r="H367" s="90">
        <v>334</v>
      </c>
      <c r="I367" s="121">
        <v>0</v>
      </c>
      <c r="J367" s="121">
        <v>0</v>
      </c>
      <c r="K367" s="121">
        <v>0</v>
      </c>
      <c r="L367" s="121">
        <v>0</v>
      </c>
      <c r="M367"/>
    </row>
    <row r="368" spans="1:13">
      <c r="A368" s="102"/>
      <c r="B368" s="102"/>
      <c r="C368" s="103"/>
      <c r="D368" s="104"/>
      <c r="E368" s="105"/>
      <c r="F368" s="106"/>
      <c r="G368" s="107" t="s">
        <v>229</v>
      </c>
      <c r="H368" s="90">
        <v>335</v>
      </c>
      <c r="I368" s="130">
        <f>SUM(I34+I184)</f>
        <v>96400</v>
      </c>
      <c r="J368" s="130">
        <f>SUM(J34+J184)</f>
        <v>75100</v>
      </c>
      <c r="K368" s="130">
        <f>SUM(K34+K184)</f>
        <v>61064.85</v>
      </c>
      <c r="L368" s="130">
        <f>SUM(L34+L184)</f>
        <v>61062.01</v>
      </c>
    </row>
    <row r="369" spans="1:12">
      <c r="G369" s="53"/>
      <c r="H369" s="7"/>
      <c r="I369" s="108"/>
      <c r="J369" s="109"/>
      <c r="K369" s="109"/>
      <c r="L369" s="109"/>
    </row>
    <row r="370" spans="1:12">
      <c r="A370" s="149"/>
      <c r="B370" s="149"/>
      <c r="C370" s="149"/>
      <c r="D370" s="151" t="s">
        <v>230</v>
      </c>
      <c r="E370" s="151"/>
      <c r="F370" s="151"/>
      <c r="G370" s="151"/>
      <c r="H370" s="110"/>
      <c r="I370" s="111"/>
      <c r="J370" s="109"/>
      <c r="K370" s="151" t="s">
        <v>231</v>
      </c>
      <c r="L370" s="151"/>
    </row>
    <row r="371" spans="1:12" ht="18.75" customHeight="1">
      <c r="A371" s="148" t="s">
        <v>232</v>
      </c>
      <c r="B371" s="148"/>
      <c r="C371" s="148"/>
      <c r="D371" s="148"/>
      <c r="E371" s="148"/>
      <c r="F371" s="148"/>
      <c r="G371" s="148"/>
      <c r="H371" s="36"/>
      <c r="I371" s="18" t="s">
        <v>233</v>
      </c>
      <c r="K371" s="158" t="s">
        <v>234</v>
      </c>
      <c r="L371" s="158"/>
    </row>
    <row r="372" spans="1:12" ht="15.75" customHeight="1">
      <c r="D372" s="147"/>
      <c r="I372" s="14"/>
      <c r="K372" s="14"/>
      <c r="L372" s="14"/>
    </row>
    <row r="373" spans="1:12" ht="15.75" customHeight="1">
      <c r="A373" s="149"/>
      <c r="B373" s="149"/>
      <c r="C373" s="149"/>
      <c r="D373" s="151" t="s">
        <v>237</v>
      </c>
      <c r="E373" s="151"/>
      <c r="F373" s="151"/>
      <c r="G373" s="151"/>
      <c r="I373" s="14"/>
      <c r="K373" s="151" t="s">
        <v>238</v>
      </c>
      <c r="L373" s="151"/>
    </row>
    <row r="374" spans="1:12" ht="24.75" customHeight="1">
      <c r="A374" s="177" t="s">
        <v>235</v>
      </c>
      <c r="B374" s="177"/>
      <c r="C374" s="177"/>
      <c r="D374" s="177"/>
      <c r="E374" s="177"/>
      <c r="F374" s="177"/>
      <c r="G374" s="177"/>
      <c r="H374" s="112"/>
      <c r="I374" s="15" t="s">
        <v>233</v>
      </c>
      <c r="K374" s="158" t="s">
        <v>234</v>
      </c>
      <c r="L374" s="158"/>
    </row>
  </sheetData>
  <mergeCells count="30">
    <mergeCell ref="E21:K21"/>
    <mergeCell ref="A22:L22"/>
    <mergeCell ref="A26:I26"/>
    <mergeCell ref="A27:I27"/>
    <mergeCell ref="K374:L374"/>
    <mergeCell ref="A31:F32"/>
    <mergeCell ref="G31:G32"/>
    <mergeCell ref="H31:H32"/>
    <mergeCell ref="I31:J31"/>
    <mergeCell ref="K31:K32"/>
    <mergeCell ref="L31:L32"/>
    <mergeCell ref="K373:L373"/>
    <mergeCell ref="K370:L370"/>
    <mergeCell ref="A374:G374"/>
    <mergeCell ref="A30:I30"/>
    <mergeCell ref="D370:G370"/>
    <mergeCell ref="D373:G373"/>
    <mergeCell ref="A7:L7"/>
    <mergeCell ref="A9:L9"/>
    <mergeCell ref="A10:L10"/>
    <mergeCell ref="A33:F33"/>
    <mergeCell ref="K371:L371"/>
    <mergeCell ref="G29:H29"/>
    <mergeCell ref="G12:K12"/>
    <mergeCell ref="A13:L13"/>
    <mergeCell ref="G14:K14"/>
    <mergeCell ref="G15:K15"/>
    <mergeCell ref="B16:L16"/>
    <mergeCell ref="G18:K18"/>
    <mergeCell ref="G19:K19"/>
  </mergeCells>
  <pageMargins left="0.51181102362205" right="0.31496062992126" top="0.23622047244093999" bottom="0.23622047244093999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Nr.2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Nerijus Telksnys</dc:creator>
  <cp:keywords/>
  <dc:description/>
  <cp:lastModifiedBy>Artūras</cp:lastModifiedBy>
  <dcterms:created xsi:type="dcterms:W3CDTF">2022-03-30T11:04:35Z</dcterms:created>
  <dcterms:modified xsi:type="dcterms:W3CDTF">2023-10-27T08:01:04Z</dcterms:modified>
  <cp:category/>
</cp:coreProperties>
</file>